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45" windowWidth="12120" windowHeight="8580"/>
  </bookViews>
  <sheets>
    <sheet name="Sheet1" sheetId="1" r:id="rId1"/>
  </sheets>
  <definedNames>
    <definedName name="lookup">Sheet1!$F$7:$I$152</definedName>
  </definedNames>
  <calcPr calcId="144525" calcMode="autoNoTable"/>
</workbook>
</file>

<file path=xl/calcChain.xml><?xml version="1.0" encoding="utf-8"?>
<calcChain xmlns="http://schemas.openxmlformats.org/spreadsheetml/2006/main">
  <c r="M4" i="1" l="1"/>
  <c r="B8" i="1"/>
  <c r="C8" i="1" s="1"/>
  <c r="B9" i="1"/>
  <c r="C9" i="1" s="1"/>
  <c r="B10" i="1"/>
  <c r="C10" i="1" s="1"/>
  <c r="B11" i="1"/>
  <c r="C11" i="1" s="1"/>
  <c r="B12" i="1"/>
  <c r="C12" i="1" s="1"/>
  <c r="B13" i="1"/>
  <c r="C13" i="1" s="1"/>
  <c r="B14" i="1"/>
  <c r="C14" i="1" s="1"/>
  <c r="B15" i="1"/>
  <c r="C15" i="1" s="1"/>
  <c r="B16" i="1"/>
  <c r="C16" i="1" s="1"/>
  <c r="B17" i="1"/>
  <c r="C17" i="1" s="1"/>
  <c r="B18" i="1"/>
  <c r="C18" i="1" s="1"/>
  <c r="B19" i="1"/>
  <c r="C19" i="1" s="1"/>
  <c r="B20" i="1"/>
  <c r="C20" i="1" s="1"/>
  <c r="B21" i="1"/>
  <c r="C21" i="1" s="1"/>
  <c r="B22" i="1"/>
  <c r="C22" i="1" s="1"/>
  <c r="B23" i="1"/>
  <c r="C23" i="1" s="1"/>
  <c r="B24" i="1"/>
  <c r="C24" i="1" s="1"/>
  <c r="B25" i="1"/>
  <c r="D25" i="1" s="1"/>
  <c r="B26" i="1"/>
  <c r="D26" i="1" s="1"/>
  <c r="B27" i="1"/>
  <c r="D27" i="1" s="1"/>
  <c r="B28" i="1"/>
  <c r="D28" i="1" s="1"/>
  <c r="B29" i="1"/>
  <c r="D29" i="1" s="1"/>
  <c r="B30" i="1"/>
  <c r="D30" i="1" s="1"/>
  <c r="B31" i="1"/>
  <c r="D31" i="1" s="1"/>
  <c r="B32" i="1"/>
  <c r="D32" i="1" s="1"/>
  <c r="B33" i="1"/>
  <c r="D33" i="1" s="1"/>
  <c r="B34" i="1"/>
  <c r="D34" i="1" s="1"/>
  <c r="B35" i="1"/>
  <c r="D35" i="1" s="1"/>
  <c r="B36" i="1"/>
  <c r="D36" i="1" s="1"/>
  <c r="B37" i="1"/>
  <c r="D37" i="1" s="1"/>
  <c r="B38" i="1"/>
  <c r="D38" i="1" s="1"/>
  <c r="B39" i="1"/>
  <c r="D39" i="1" s="1"/>
  <c r="B40" i="1"/>
  <c r="D40" i="1" s="1"/>
  <c r="B41" i="1"/>
  <c r="D41" i="1" s="1"/>
  <c r="B42" i="1"/>
  <c r="D42" i="1" s="1"/>
  <c r="B43" i="1"/>
  <c r="D43" i="1" s="1"/>
  <c r="B44" i="1"/>
  <c r="D44" i="1" s="1"/>
  <c r="B45" i="1"/>
  <c r="D45" i="1" s="1"/>
  <c r="B46" i="1"/>
  <c r="D46" i="1" s="1"/>
  <c r="B47" i="1"/>
  <c r="D47" i="1" s="1"/>
  <c r="B48" i="1"/>
  <c r="D48" i="1" s="1"/>
  <c r="B49" i="1"/>
  <c r="D49" i="1" s="1"/>
  <c r="B50" i="1"/>
  <c r="D50" i="1" s="1"/>
  <c r="B51" i="1"/>
  <c r="D51" i="1" s="1"/>
  <c r="B52" i="1"/>
  <c r="D52" i="1" s="1"/>
  <c r="B53" i="1"/>
  <c r="D53" i="1" s="1"/>
  <c r="B54" i="1"/>
  <c r="D54" i="1" s="1"/>
  <c r="B55" i="1"/>
  <c r="D55" i="1" s="1"/>
  <c r="B56" i="1"/>
  <c r="B57" i="1"/>
  <c r="D57" i="1" s="1"/>
  <c r="B58" i="1"/>
  <c r="D58" i="1" s="1"/>
  <c r="B59" i="1"/>
  <c r="D59" i="1" s="1"/>
  <c r="B60" i="1"/>
  <c r="D60" i="1" s="1"/>
  <c r="B61" i="1"/>
  <c r="D61" i="1" s="1"/>
  <c r="B62" i="1"/>
  <c r="D62" i="1" s="1"/>
  <c r="B63" i="1"/>
  <c r="D63" i="1" s="1"/>
  <c r="B64" i="1"/>
  <c r="B65" i="1"/>
  <c r="D65" i="1" s="1"/>
  <c r="B66" i="1"/>
  <c r="D66" i="1" s="1"/>
  <c r="B67" i="1"/>
  <c r="B68" i="1"/>
  <c r="D68" i="1" s="1"/>
  <c r="B69" i="1"/>
  <c r="B70" i="1"/>
  <c r="D70" i="1" s="1"/>
  <c r="B71" i="1"/>
  <c r="B72" i="1"/>
  <c r="D72" i="1" s="1"/>
  <c r="B73" i="1"/>
  <c r="B74" i="1"/>
  <c r="B75" i="1"/>
  <c r="D75" i="1" s="1"/>
  <c r="B76" i="1"/>
  <c r="B77" i="1"/>
  <c r="D77" i="1" s="1"/>
  <c r="B78" i="1"/>
  <c r="B79" i="1"/>
  <c r="D79" i="1" s="1"/>
  <c r="B80" i="1"/>
  <c r="B81" i="1"/>
  <c r="B82" i="1"/>
  <c r="D82" i="1" s="1"/>
  <c r="B83" i="1"/>
  <c r="B84" i="1"/>
  <c r="D84" i="1" s="1"/>
  <c r="B85" i="1"/>
  <c r="B86" i="1"/>
  <c r="D86" i="1" s="1"/>
  <c r="B87" i="1"/>
  <c r="B88" i="1"/>
  <c r="B89" i="1"/>
  <c r="D89" i="1" s="1"/>
  <c r="B90" i="1"/>
  <c r="B91" i="1"/>
  <c r="D91" i="1" s="1"/>
  <c r="B92" i="1"/>
  <c r="B93" i="1"/>
  <c r="D93" i="1" s="1"/>
  <c r="B94" i="1"/>
  <c r="B95" i="1"/>
  <c r="D95" i="1" s="1"/>
  <c r="B96" i="1"/>
  <c r="B97" i="1"/>
  <c r="B98" i="1"/>
  <c r="D98" i="1" s="1"/>
  <c r="B99" i="1"/>
  <c r="B100" i="1"/>
  <c r="D100" i="1" s="1"/>
  <c r="B101" i="1"/>
  <c r="B102" i="1"/>
  <c r="B103" i="1"/>
  <c r="D103" i="1" s="1"/>
  <c r="B104" i="1"/>
  <c r="B105" i="1"/>
  <c r="D105" i="1" s="1"/>
  <c r="B106" i="1"/>
  <c r="B107" i="1"/>
  <c r="D107" i="1" s="1"/>
  <c r="B108" i="1"/>
  <c r="B109" i="1"/>
  <c r="D109" i="1" s="1"/>
  <c r="B110" i="1"/>
  <c r="B111" i="1"/>
  <c r="D111" i="1" s="1"/>
  <c r="B112" i="1"/>
  <c r="B113" i="1"/>
  <c r="D113" i="1" s="1"/>
  <c r="B114" i="1"/>
  <c r="B115" i="1"/>
  <c r="B116" i="1"/>
  <c r="D116" i="1" s="1"/>
  <c r="B117" i="1"/>
  <c r="B118" i="1"/>
  <c r="D118" i="1" s="1"/>
  <c r="B119" i="1"/>
  <c r="B120" i="1"/>
  <c r="D120" i="1" s="1"/>
  <c r="B121" i="1"/>
  <c r="B122" i="1"/>
  <c r="D122" i="1" s="1"/>
  <c r="B123" i="1"/>
  <c r="B124" i="1"/>
  <c r="B125" i="1"/>
  <c r="D125" i="1" s="1"/>
  <c r="B126" i="1"/>
  <c r="B127" i="1"/>
  <c r="D127" i="1" s="1"/>
  <c r="B128" i="1"/>
  <c r="B129" i="1"/>
  <c r="D129" i="1" s="1"/>
  <c r="B130" i="1"/>
  <c r="B131" i="1"/>
  <c r="B132" i="1"/>
  <c r="D132" i="1" s="1"/>
  <c r="B133" i="1"/>
  <c r="B134" i="1"/>
  <c r="D134" i="1" s="1"/>
  <c r="B135" i="1"/>
  <c r="B136" i="1"/>
  <c r="C136" i="1" s="1"/>
  <c r="B137" i="1"/>
  <c r="D137" i="1" s="1"/>
  <c r="B138" i="1"/>
  <c r="C138" i="1" s="1"/>
  <c r="D138" i="1"/>
  <c r="B139" i="1"/>
  <c r="C139" i="1" s="1"/>
  <c r="D139" i="1"/>
  <c r="B140" i="1"/>
  <c r="C140" i="1" s="1"/>
  <c r="D140" i="1"/>
  <c r="B141" i="1"/>
  <c r="C141" i="1" s="1"/>
  <c r="D141" i="1"/>
  <c r="B142" i="1"/>
  <c r="C142" i="1" s="1"/>
  <c r="D142" i="1"/>
  <c r="B143" i="1"/>
  <c r="C143" i="1" s="1"/>
  <c r="D143" i="1"/>
  <c r="B144" i="1"/>
  <c r="C144" i="1" s="1"/>
  <c r="D144" i="1"/>
  <c r="B145" i="1"/>
  <c r="C145" i="1" s="1"/>
  <c r="D145" i="1"/>
  <c r="B146" i="1"/>
  <c r="C146" i="1" s="1"/>
  <c r="D146" i="1"/>
  <c r="B147" i="1"/>
  <c r="C147" i="1" s="1"/>
  <c r="D147" i="1"/>
  <c r="B148" i="1"/>
  <c r="C148" i="1" s="1"/>
  <c r="D148" i="1"/>
  <c r="B149" i="1"/>
  <c r="C149" i="1" s="1"/>
  <c r="D149" i="1"/>
  <c r="B150" i="1"/>
  <c r="C150" i="1" s="1"/>
  <c r="B7" i="1"/>
  <c r="D7" i="1" s="1"/>
  <c r="D24" i="1" l="1"/>
  <c r="D22" i="1"/>
  <c r="D20" i="1"/>
  <c r="D18" i="1"/>
  <c r="D16" i="1"/>
  <c r="D14" i="1"/>
  <c r="D12" i="1"/>
  <c r="D10" i="1"/>
  <c r="D8" i="1"/>
  <c r="D23" i="1"/>
  <c r="D21" i="1"/>
  <c r="D19" i="1"/>
  <c r="D17" i="1"/>
  <c r="D15" i="1"/>
  <c r="D13" i="1"/>
  <c r="D11" i="1"/>
  <c r="D9" i="1"/>
  <c r="C135" i="1"/>
  <c r="E135" i="1"/>
  <c r="C133" i="1"/>
  <c r="E133" i="1"/>
  <c r="C131" i="1"/>
  <c r="E131" i="1"/>
  <c r="C130" i="1"/>
  <c r="E130" i="1"/>
  <c r="C128" i="1"/>
  <c r="E128" i="1"/>
  <c r="C126" i="1"/>
  <c r="E126" i="1"/>
  <c r="C124" i="1"/>
  <c r="E124" i="1"/>
  <c r="C123" i="1"/>
  <c r="E123" i="1"/>
  <c r="C121" i="1"/>
  <c r="E121" i="1"/>
  <c r="C119" i="1"/>
  <c r="E119" i="1"/>
  <c r="C117" i="1"/>
  <c r="E117" i="1"/>
  <c r="C115" i="1"/>
  <c r="E115" i="1"/>
  <c r="C114" i="1"/>
  <c r="E114" i="1"/>
  <c r="C112" i="1"/>
  <c r="E112" i="1"/>
  <c r="C110" i="1"/>
  <c r="E110" i="1"/>
  <c r="C108" i="1"/>
  <c r="E108" i="1"/>
  <c r="C106" i="1"/>
  <c r="E106" i="1"/>
  <c r="C104" i="1"/>
  <c r="E104" i="1"/>
  <c r="C102" i="1"/>
  <c r="E102" i="1"/>
  <c r="C101" i="1"/>
  <c r="E101" i="1"/>
  <c r="C99" i="1"/>
  <c r="E99" i="1"/>
  <c r="C97" i="1"/>
  <c r="E97" i="1"/>
  <c r="C96" i="1"/>
  <c r="E96" i="1"/>
  <c r="C94" i="1"/>
  <c r="E94" i="1"/>
  <c r="C92" i="1"/>
  <c r="E92" i="1"/>
  <c r="C90" i="1"/>
  <c r="E90" i="1"/>
  <c r="C88" i="1"/>
  <c r="E88" i="1"/>
  <c r="C87" i="1"/>
  <c r="E87" i="1"/>
  <c r="C85" i="1"/>
  <c r="E85" i="1"/>
  <c r="C83" i="1"/>
  <c r="E83" i="1"/>
  <c r="C81" i="1"/>
  <c r="E81" i="1"/>
  <c r="C80" i="1"/>
  <c r="E80" i="1"/>
  <c r="C78" i="1"/>
  <c r="E78" i="1"/>
  <c r="C76" i="1"/>
  <c r="E76" i="1"/>
  <c r="C74" i="1"/>
  <c r="E74" i="1"/>
  <c r="C73" i="1"/>
  <c r="E73" i="1"/>
  <c r="C71" i="1"/>
  <c r="E71" i="1"/>
  <c r="C69" i="1"/>
  <c r="E69" i="1"/>
  <c r="C67" i="1"/>
  <c r="E67" i="1"/>
  <c r="C64" i="1"/>
  <c r="E64" i="1"/>
  <c r="C56" i="1"/>
  <c r="E56" i="1"/>
  <c r="E7" i="1"/>
  <c r="D150" i="1"/>
  <c r="D136" i="1"/>
  <c r="C7" i="1"/>
  <c r="E150" i="1"/>
  <c r="E149" i="1"/>
  <c r="E148" i="1"/>
  <c r="E147" i="1"/>
  <c r="E146" i="1"/>
  <c r="E145" i="1"/>
  <c r="E144" i="1"/>
  <c r="E143" i="1"/>
  <c r="E142" i="1"/>
  <c r="E141" i="1"/>
  <c r="E140" i="1"/>
  <c r="E139" i="1"/>
  <c r="E138" i="1"/>
  <c r="E137" i="1"/>
  <c r="C137" i="1"/>
  <c r="E136" i="1"/>
  <c r="D135" i="1"/>
  <c r="D133" i="1"/>
  <c r="D131" i="1"/>
  <c r="D130" i="1"/>
  <c r="D128" i="1"/>
  <c r="D126" i="1"/>
  <c r="D124" i="1"/>
  <c r="D123" i="1"/>
  <c r="D121" i="1"/>
  <c r="D119" i="1"/>
  <c r="D117" i="1"/>
  <c r="D115" i="1"/>
  <c r="D114" i="1"/>
  <c r="D112" i="1"/>
  <c r="D110" i="1"/>
  <c r="D108" i="1"/>
  <c r="D106" i="1"/>
  <c r="D104" i="1"/>
  <c r="D102" i="1"/>
  <c r="D101" i="1"/>
  <c r="D99" i="1"/>
  <c r="D97" i="1"/>
  <c r="D96" i="1"/>
  <c r="D94" i="1"/>
  <c r="D92" i="1"/>
  <c r="D90" i="1"/>
  <c r="D88" i="1"/>
  <c r="D87" i="1"/>
  <c r="D85" i="1"/>
  <c r="D83" i="1"/>
  <c r="D81" i="1"/>
  <c r="D80" i="1"/>
  <c r="D78" i="1"/>
  <c r="D76" i="1"/>
  <c r="D74" i="1"/>
  <c r="D73" i="1"/>
  <c r="D71" i="1"/>
  <c r="D69" i="1"/>
  <c r="D67" i="1"/>
  <c r="D64" i="1"/>
  <c r="D56" i="1"/>
  <c r="C134" i="1"/>
  <c r="E134" i="1"/>
  <c r="C132" i="1"/>
  <c r="E132" i="1"/>
  <c r="C129" i="1"/>
  <c r="E129" i="1"/>
  <c r="C127" i="1"/>
  <c r="E127" i="1"/>
  <c r="C125" i="1"/>
  <c r="E125" i="1"/>
  <c r="C122" i="1"/>
  <c r="E122" i="1"/>
  <c r="C120" i="1"/>
  <c r="E120" i="1"/>
  <c r="C118" i="1"/>
  <c r="E118" i="1"/>
  <c r="C116" i="1"/>
  <c r="E116" i="1"/>
  <c r="C113" i="1"/>
  <c r="E113" i="1"/>
  <c r="C111" i="1"/>
  <c r="E111" i="1"/>
  <c r="C109" i="1"/>
  <c r="E109" i="1"/>
  <c r="C107" i="1"/>
  <c r="E107" i="1"/>
  <c r="C105" i="1"/>
  <c r="E105" i="1"/>
  <c r="C103" i="1"/>
  <c r="E103" i="1"/>
  <c r="C100" i="1"/>
  <c r="E100" i="1"/>
  <c r="C98" i="1"/>
  <c r="E98" i="1"/>
  <c r="C95" i="1"/>
  <c r="E95" i="1"/>
  <c r="C93" i="1"/>
  <c r="E93" i="1"/>
  <c r="C91" i="1"/>
  <c r="E91" i="1"/>
  <c r="C89" i="1"/>
  <c r="E89" i="1"/>
  <c r="C86" i="1"/>
  <c r="E86" i="1"/>
  <c r="C84" i="1"/>
  <c r="E84" i="1"/>
  <c r="C82" i="1"/>
  <c r="E82" i="1"/>
  <c r="C79" i="1"/>
  <c r="E79" i="1"/>
  <c r="C77" i="1"/>
  <c r="E77" i="1"/>
  <c r="C75" i="1"/>
  <c r="E75" i="1"/>
  <c r="C72" i="1"/>
  <c r="E72" i="1"/>
  <c r="C70" i="1"/>
  <c r="E70" i="1"/>
  <c r="C68" i="1"/>
  <c r="E68" i="1"/>
  <c r="C66" i="1"/>
  <c r="E66" i="1"/>
  <c r="C65" i="1"/>
  <c r="E65" i="1"/>
  <c r="C63" i="1"/>
  <c r="E63" i="1"/>
  <c r="C62" i="1"/>
  <c r="E62" i="1"/>
  <c r="C61" i="1"/>
  <c r="E61" i="1"/>
  <c r="C60" i="1"/>
  <c r="E60" i="1"/>
  <c r="C59" i="1"/>
  <c r="E59" i="1"/>
  <c r="C58" i="1"/>
  <c r="E58" i="1"/>
  <c r="C57" i="1"/>
  <c r="E57" i="1"/>
  <c r="C55" i="1"/>
  <c r="E55" i="1"/>
  <c r="C54" i="1"/>
  <c r="E54" i="1"/>
  <c r="C53" i="1"/>
  <c r="E53" i="1"/>
  <c r="C52" i="1"/>
  <c r="E52" i="1"/>
  <c r="C51" i="1"/>
  <c r="E51" i="1"/>
  <c r="C50" i="1"/>
  <c r="E50" i="1"/>
  <c r="C49" i="1"/>
  <c r="E49" i="1"/>
  <c r="C48" i="1"/>
  <c r="E48" i="1"/>
  <c r="C47" i="1"/>
  <c r="E47" i="1"/>
  <c r="C46" i="1"/>
  <c r="E46" i="1"/>
  <c r="C45" i="1"/>
  <c r="E45" i="1"/>
  <c r="C44" i="1"/>
  <c r="E44" i="1"/>
  <c r="C43" i="1"/>
  <c r="E43" i="1"/>
  <c r="C42" i="1"/>
  <c r="E42" i="1"/>
  <c r="C41" i="1"/>
  <c r="E41" i="1"/>
  <c r="C40" i="1"/>
  <c r="E40" i="1"/>
  <c r="C39" i="1"/>
  <c r="E39" i="1"/>
  <c r="C38" i="1"/>
  <c r="E38" i="1"/>
  <c r="C37" i="1"/>
  <c r="E37" i="1"/>
  <c r="C36" i="1"/>
  <c r="E36" i="1"/>
  <c r="C35" i="1"/>
  <c r="E35" i="1"/>
  <c r="C34" i="1"/>
  <c r="E34" i="1"/>
  <c r="C33" i="1"/>
  <c r="E33" i="1"/>
  <c r="C32" i="1"/>
  <c r="E32" i="1"/>
  <c r="C31" i="1"/>
  <c r="E31" i="1"/>
  <c r="C30" i="1"/>
  <c r="E30" i="1"/>
  <c r="C29" i="1"/>
  <c r="E29" i="1"/>
  <c r="C28" i="1"/>
  <c r="E28" i="1"/>
  <c r="C27" i="1"/>
  <c r="E27" i="1"/>
  <c r="C26" i="1"/>
  <c r="E26" i="1"/>
  <c r="C25" i="1"/>
  <c r="E25" i="1"/>
  <c r="E24" i="1"/>
  <c r="E23" i="1"/>
  <c r="E22" i="1"/>
  <c r="E21" i="1"/>
  <c r="E20" i="1"/>
  <c r="E19" i="1"/>
  <c r="E18" i="1"/>
  <c r="E17" i="1"/>
  <c r="E16" i="1"/>
  <c r="E15" i="1"/>
  <c r="E14" i="1"/>
  <c r="E13" i="1"/>
  <c r="E12" i="1"/>
  <c r="E11" i="1"/>
  <c r="E10" i="1"/>
  <c r="E9" i="1"/>
  <c r="E8" i="1"/>
  <c r="J4" i="1" l="1"/>
  <c r="J3" i="1"/>
  <c r="K3" i="1" l="1"/>
  <c r="L7" i="1" s="1"/>
</calcChain>
</file>

<file path=xl/sharedStrings.xml><?xml version="1.0" encoding="utf-8"?>
<sst xmlns="http://schemas.openxmlformats.org/spreadsheetml/2006/main" count="14" uniqueCount="13">
  <si>
    <t>MSFT</t>
  </si>
  <si>
    <t>PFE</t>
  </si>
  <si>
    <t>S and P</t>
  </si>
  <si>
    <t xml:space="preserve">msft </t>
  </si>
  <si>
    <t>pfe</t>
  </si>
  <si>
    <t>beta</t>
  </si>
  <si>
    <t>msft lower?</t>
  </si>
  <si>
    <t>month</t>
  </si>
  <si>
    <t>msft</t>
  </si>
  <si>
    <t>s and p</t>
  </si>
  <si>
    <t>prob msft lower</t>
  </si>
  <si>
    <t>msft lower</t>
  </si>
  <si>
    <t>chance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</si>
</sst>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0"/>
      <name val="Times New Roman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10" fontId="0" fillId="0" borderId="0" xfId="0" applyNumberFormat="1" applyAlignment="1">
      <alignment wrapText="1"/>
    </xf>
    <xf numFmtId="0" fontId="0" fillId="0" borderId="0" xfId="0" applyAlignment="1">
      <alignment wrapText="1"/>
    </xf>
    <xf numFmtId="9" fontId="0" fillId="0" borderId="0" xfId="0" applyNumberFormat="1"/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M407"/>
  <sheetViews>
    <sheetView tabSelected="1" topLeftCell="B2" workbookViewId="0">
      <selection activeCell="M6" sqref="M6"/>
    </sheetView>
  </sheetViews>
  <sheetFormatPr defaultRowHeight="12.75" x14ac:dyDescent="0.2"/>
  <cols>
    <col min="3" max="3" width="9.83203125" bestFit="1" customWidth="1"/>
  </cols>
  <sheetData>
    <row r="2" spans="1:13" x14ac:dyDescent="0.2">
      <c r="J2" t="s">
        <v>5</v>
      </c>
      <c r="K2" t="s">
        <v>6</v>
      </c>
    </row>
    <row r="3" spans="1:13" x14ac:dyDescent="0.2">
      <c r="I3" t="s">
        <v>3</v>
      </c>
      <c r="J3">
        <f ca="1">SLOPE(C7:C150,E7:E150)</f>
        <v>1.4548917535513202</v>
      </c>
      <c r="K3">
        <f ca="1">IF(J3&lt;J4,1,0)</f>
        <v>0</v>
      </c>
      <c r="M3" t="s">
        <v>10</v>
      </c>
    </row>
    <row r="4" spans="1:13" x14ac:dyDescent="0.2">
      <c r="I4" t="s">
        <v>4</v>
      </c>
      <c r="J4">
        <f ca="1">SLOPE(D7:D150,E7:E150)</f>
        <v>1.0136496661178531</v>
      </c>
      <c r="M4">
        <f>COUNTIF(L8:L407,1)/400</f>
        <v>3.7499999999999999E-2</v>
      </c>
    </row>
    <row r="5" spans="1:13" x14ac:dyDescent="0.2">
      <c r="C5">
        <v>2</v>
      </c>
      <c r="D5">
        <v>3</v>
      </c>
      <c r="E5">
        <v>4</v>
      </c>
      <c r="M5" s="3" t="s">
        <v>12</v>
      </c>
    </row>
    <row r="6" spans="1:13" x14ac:dyDescent="0.2">
      <c r="B6" t="s">
        <v>7</v>
      </c>
      <c r="C6" t="s">
        <v>8</v>
      </c>
      <c r="D6" t="s">
        <v>4</v>
      </c>
      <c r="E6" t="s">
        <v>9</v>
      </c>
      <c r="F6" s="1"/>
      <c r="G6" s="2" t="s">
        <v>0</v>
      </c>
      <c r="H6" s="2" t="s">
        <v>1</v>
      </c>
      <c r="I6" s="2" t="s">
        <v>2</v>
      </c>
      <c r="M6" t="s">
        <v>11</v>
      </c>
    </row>
    <row r="7" spans="1:13" x14ac:dyDescent="0.2">
      <c r="A7">
        <v>1</v>
      </c>
      <c r="B7">
        <f t="shared" ref="B7:B38" ca="1" si="0">RANDBETWEEN(1,146)</f>
        <v>38</v>
      </c>
      <c r="C7">
        <f t="shared" ref="C7:E26" ca="1" si="1">VLOOKUP($B7,lookup,C$5)</f>
        <v>5.4795998166275728E-2</v>
      </c>
      <c r="D7">
        <f t="shared" ca="1" si="1"/>
        <v>9.9798627200485143E-2</v>
      </c>
      <c r="E7">
        <f t="shared" ca="1" si="1"/>
        <v>1.2999999999999999E-2</v>
      </c>
      <c r="F7" s="2">
        <v>1</v>
      </c>
      <c r="G7" s="2">
        <v>4.5074884792626717E-2</v>
      </c>
      <c r="H7" s="2">
        <v>7.1411073003429706E-2</v>
      </c>
      <c r="I7" s="1">
        <v>4.2000000000000003E-2</v>
      </c>
      <c r="L7">
        <f ca="1">K3</f>
        <v>0</v>
      </c>
    </row>
    <row r="8" spans="1:13" x14ac:dyDescent="0.2">
      <c r="A8">
        <v>2</v>
      </c>
      <c r="B8">
        <f t="shared" ca="1" si="0"/>
        <v>98</v>
      </c>
      <c r="C8">
        <f t="shared" ca="1" si="1"/>
        <v>4.0753682269296876E-2</v>
      </c>
      <c r="D8">
        <f t="shared" ca="1" si="1"/>
        <v>4.5818187590279148E-2</v>
      </c>
      <c r="E8">
        <f t="shared" ca="1" si="1"/>
        <v>2.7E-2</v>
      </c>
      <c r="F8" s="2">
        <v>2</v>
      </c>
      <c r="G8" s="2">
        <v>-6.214689265536727E-2</v>
      </c>
      <c r="H8" s="2">
        <v>5.0588773293700706E-2</v>
      </c>
      <c r="I8" s="1">
        <v>2.7E-2</v>
      </c>
      <c r="K8" s="2">
        <v>1</v>
      </c>
      <c r="L8">
        <f t="dataTable" ref="L8:L407" dt2D="0" dtr="0" r1="F2" ca="1"/>
        <v>0</v>
      </c>
    </row>
    <row r="9" spans="1:13" x14ac:dyDescent="0.2">
      <c r="A9">
        <v>3</v>
      </c>
      <c r="B9">
        <f t="shared" ca="1" si="0"/>
        <v>141</v>
      </c>
      <c r="C9">
        <f t="shared" ca="1" si="1"/>
        <v>-0.10304659498207885</v>
      </c>
      <c r="D9">
        <f t="shared" ca="1" si="1"/>
        <v>5.8446344162687659E-2</v>
      </c>
      <c r="E9">
        <f t="shared" ca="1" si="1"/>
        <v>-2.1000000000000001E-2</v>
      </c>
      <c r="F9" s="2">
        <v>3</v>
      </c>
      <c r="G9" s="2">
        <v>-3.5850719952982626E-2</v>
      </c>
      <c r="H9" s="2">
        <v>2.5028565210294018E-3</v>
      </c>
      <c r="I9" s="1">
        <v>-1.4E-2</v>
      </c>
      <c r="K9" s="2">
        <v>2</v>
      </c>
      <c r="L9">
        <v>0</v>
      </c>
    </row>
    <row r="10" spans="1:13" x14ac:dyDescent="0.2">
      <c r="A10">
        <v>4</v>
      </c>
      <c r="B10">
        <f t="shared" ca="1" si="0"/>
        <v>88</v>
      </c>
      <c r="C10">
        <f t="shared" ca="1" si="1"/>
        <v>7.1805042881017316E-3</v>
      </c>
      <c r="D10">
        <f t="shared" ca="1" si="1"/>
        <v>8.6204626256419115E-2</v>
      </c>
      <c r="E10">
        <f t="shared" ca="1" si="1"/>
        <v>1.9E-2</v>
      </c>
      <c r="F10" s="2">
        <v>4</v>
      </c>
      <c r="G10" s="2">
        <v>0.12709539774459011</v>
      </c>
      <c r="H10" s="2">
        <v>2.2035278154681124E-2</v>
      </c>
      <c r="I10" s="1">
        <v>1.7999999999999999E-2</v>
      </c>
      <c r="K10" s="2">
        <v>3</v>
      </c>
      <c r="L10">
        <v>1</v>
      </c>
    </row>
    <row r="11" spans="1:13" x14ac:dyDescent="0.2">
      <c r="A11">
        <v>5</v>
      </c>
      <c r="B11">
        <f t="shared" ca="1" si="0"/>
        <v>14</v>
      </c>
      <c r="C11">
        <f t="shared" ca="1" si="1"/>
        <v>0.19339920117721246</v>
      </c>
      <c r="D11">
        <f t="shared" ca="1" si="1"/>
        <v>-1.4537041079146159E-2</v>
      </c>
      <c r="E11">
        <f t="shared" ca="1" si="1"/>
        <v>-2.3E-2</v>
      </c>
      <c r="F11" s="2">
        <v>5</v>
      </c>
      <c r="G11" s="2">
        <v>0.11965927528393713</v>
      </c>
      <c r="H11" s="2">
        <v>3.3455472359407213E-3</v>
      </c>
      <c r="I11" s="1">
        <v>7.1999999999999995E-2</v>
      </c>
      <c r="K11" s="2">
        <v>4</v>
      </c>
      <c r="L11">
        <v>0</v>
      </c>
    </row>
    <row r="12" spans="1:13" x14ac:dyDescent="0.2">
      <c r="A12">
        <v>6</v>
      </c>
      <c r="B12">
        <f t="shared" ca="1" si="0"/>
        <v>102</v>
      </c>
      <c r="C12">
        <f t="shared" ca="1" si="1"/>
        <v>-4.4117647058823532E-2</v>
      </c>
      <c r="D12">
        <f t="shared" ca="1" si="1"/>
        <v>-5.7437826428165042E-3</v>
      </c>
      <c r="E12">
        <f t="shared" ca="1" si="1"/>
        <v>8.0000000000000002E-3</v>
      </c>
      <c r="F12" s="2">
        <v>6</v>
      </c>
      <c r="G12" s="2">
        <v>-2.0528921627821807E-3</v>
      </c>
      <c r="H12" s="2">
        <v>-4.3400021170742077E-2</v>
      </c>
      <c r="I12" s="1">
        <v>-2.5000000000000001E-2</v>
      </c>
      <c r="K12" s="2">
        <v>5</v>
      </c>
      <c r="L12">
        <v>0</v>
      </c>
    </row>
    <row r="13" spans="1:13" x14ac:dyDescent="0.2">
      <c r="A13">
        <v>7</v>
      </c>
      <c r="B13">
        <f t="shared" ca="1" si="0"/>
        <v>46</v>
      </c>
      <c r="C13">
        <f t="shared" ca="1" si="1"/>
        <v>-0.13223714223377028</v>
      </c>
      <c r="D13">
        <f t="shared" ca="1" si="1"/>
        <v>-2.1777570963238718E-2</v>
      </c>
      <c r="E13">
        <f t="shared" ca="1" si="1"/>
        <v>-1.4999999999999999E-2</v>
      </c>
      <c r="F13" s="2">
        <v>7</v>
      </c>
      <c r="G13" s="2">
        <v>-0.16178606001936113</v>
      </c>
      <c r="H13" s="2">
        <v>4.310058647781348E-2</v>
      </c>
      <c r="I13" s="1">
        <v>2.4E-2</v>
      </c>
      <c r="K13" s="2">
        <v>6</v>
      </c>
      <c r="L13">
        <v>1</v>
      </c>
    </row>
    <row r="14" spans="1:13" x14ac:dyDescent="0.2">
      <c r="A14">
        <v>8</v>
      </c>
      <c r="B14">
        <f t="shared" ca="1" si="0"/>
        <v>144</v>
      </c>
      <c r="C14">
        <f t="shared" ca="1" si="1"/>
        <v>0</v>
      </c>
      <c r="D14">
        <f t="shared" ca="1" si="1"/>
        <v>-3.2693198185933746E-3</v>
      </c>
      <c r="E14">
        <f t="shared" ca="1" si="1"/>
        <v>6.2E-2</v>
      </c>
      <c r="F14" s="2">
        <v>8</v>
      </c>
      <c r="G14" s="2">
        <v>0.12025407824455037</v>
      </c>
      <c r="H14" s="2">
        <v>7.6062165172651672E-2</v>
      </c>
      <c r="I14" s="1">
        <v>5.1999999999999998E-2</v>
      </c>
      <c r="K14" s="2">
        <v>7</v>
      </c>
      <c r="L14">
        <v>0</v>
      </c>
    </row>
    <row r="15" spans="1:13" x14ac:dyDescent="0.2">
      <c r="A15">
        <v>9</v>
      </c>
      <c r="B15">
        <f t="shared" ca="1" si="0"/>
        <v>38</v>
      </c>
      <c r="C15">
        <f t="shared" ca="1" si="1"/>
        <v>5.4795998166275728E-2</v>
      </c>
      <c r="D15">
        <f t="shared" ca="1" si="1"/>
        <v>9.9798627200485143E-2</v>
      </c>
      <c r="E15">
        <f t="shared" ca="1" si="1"/>
        <v>1.2999999999999999E-2</v>
      </c>
      <c r="F15" s="2">
        <v>9</v>
      </c>
      <c r="G15" s="2">
        <v>8.2860824742268066E-2</v>
      </c>
      <c r="H15" s="2">
        <v>-5.6193621531030096E-3</v>
      </c>
      <c r="I15" s="1">
        <v>0.04</v>
      </c>
      <c r="K15" s="2">
        <v>8</v>
      </c>
      <c r="L15">
        <v>0</v>
      </c>
    </row>
    <row r="16" spans="1:13" x14ac:dyDescent="0.2">
      <c r="A16">
        <v>10</v>
      </c>
      <c r="B16">
        <f t="shared" ca="1" si="0"/>
        <v>35</v>
      </c>
      <c r="C16">
        <f t="shared" ca="1" si="1"/>
        <v>7.8914919852034596E-2</v>
      </c>
      <c r="D16">
        <f t="shared" ca="1" si="1"/>
        <v>0.11487470304237873</v>
      </c>
      <c r="E16">
        <f t="shared" ca="1" si="1"/>
        <v>4.7E-2</v>
      </c>
      <c r="F16" s="2">
        <v>10</v>
      </c>
      <c r="G16" s="2">
        <v>-0.12400333214328224</v>
      </c>
      <c r="H16" s="2">
        <v>-5.94358796411045E-2</v>
      </c>
      <c r="I16" s="1">
        <v>-5.0000000000000001E-3</v>
      </c>
      <c r="K16" s="2">
        <v>9</v>
      </c>
      <c r="L16">
        <v>0</v>
      </c>
    </row>
    <row r="17" spans="1:12" x14ac:dyDescent="0.2">
      <c r="A17">
        <v>11</v>
      </c>
      <c r="B17">
        <f t="shared" ca="1" si="0"/>
        <v>28</v>
      </c>
      <c r="C17">
        <f t="shared" ca="1" si="1"/>
        <v>4.1556629627784218E-2</v>
      </c>
      <c r="D17">
        <f t="shared" ca="1" si="1"/>
        <v>0</v>
      </c>
      <c r="E17">
        <f t="shared" ca="1" si="1"/>
        <v>2.7E-2</v>
      </c>
      <c r="F17" s="2">
        <v>11</v>
      </c>
      <c r="G17" s="2">
        <v>3.3011819046325212E-2</v>
      </c>
      <c r="H17" s="2">
        <v>0.14351217455465384</v>
      </c>
      <c r="I17" s="1">
        <v>0.09</v>
      </c>
      <c r="K17" s="2">
        <v>10</v>
      </c>
      <c r="L17">
        <v>0</v>
      </c>
    </row>
    <row r="18" spans="1:12" x14ac:dyDescent="0.2">
      <c r="A18">
        <v>12</v>
      </c>
      <c r="B18">
        <f t="shared" ca="1" si="0"/>
        <v>95</v>
      </c>
      <c r="C18">
        <f t="shared" ca="1" si="1"/>
        <v>-1.8727190388662347E-2</v>
      </c>
      <c r="D18">
        <f t="shared" ca="1" si="1"/>
        <v>-1.6806425674421966E-2</v>
      </c>
      <c r="E18">
        <f t="shared" ca="1" si="1"/>
        <v>-4.4999999999999998E-2</v>
      </c>
      <c r="F18" s="2">
        <v>12</v>
      </c>
      <c r="G18" s="2">
        <v>7.3119410836401874E-2</v>
      </c>
      <c r="H18" s="2">
        <v>6.540074664700174E-2</v>
      </c>
      <c r="I18" s="1">
        <v>1.9E-2</v>
      </c>
      <c r="K18" s="2">
        <v>11</v>
      </c>
      <c r="L18">
        <v>0</v>
      </c>
    </row>
    <row r="19" spans="1:12" x14ac:dyDescent="0.2">
      <c r="A19">
        <v>13</v>
      </c>
      <c r="B19">
        <f t="shared" ca="1" si="0"/>
        <v>81</v>
      </c>
      <c r="C19">
        <f t="shared" ca="1" si="1"/>
        <v>3.5923983246565219E-2</v>
      </c>
      <c r="D19">
        <f t="shared" ca="1" si="1"/>
        <v>2.3398095920255543E-2</v>
      </c>
      <c r="E19">
        <f t="shared" ca="1" si="1"/>
        <v>0.04</v>
      </c>
      <c r="F19" s="2">
        <v>13</v>
      </c>
      <c r="G19" s="2">
        <v>0.16593137254901971</v>
      </c>
      <c r="H19" s="2">
        <v>-9.041356636096079E-3</v>
      </c>
      <c r="I19" s="1">
        <v>-4.0000000000000001E-3</v>
      </c>
      <c r="K19" s="2">
        <v>12</v>
      </c>
      <c r="L19">
        <v>0</v>
      </c>
    </row>
    <row r="20" spans="1:12" x14ac:dyDescent="0.2">
      <c r="A20">
        <v>14</v>
      </c>
      <c r="B20">
        <f t="shared" ca="1" si="0"/>
        <v>79</v>
      </c>
      <c r="C20">
        <f t="shared" ca="1" si="1"/>
        <v>0.12896507936507925</v>
      </c>
      <c r="D20">
        <f t="shared" ca="1" si="1"/>
        <v>3.3141771402762941E-2</v>
      </c>
      <c r="E20">
        <f t="shared" ca="1" si="1"/>
        <v>0.03</v>
      </c>
      <c r="F20" s="2">
        <v>14</v>
      </c>
      <c r="G20" s="2">
        <v>0.19339920117721246</v>
      </c>
      <c r="H20" s="2">
        <v>-1.4537041079146159E-2</v>
      </c>
      <c r="I20" s="1">
        <v>-2.3E-2</v>
      </c>
      <c r="K20" s="2">
        <v>13</v>
      </c>
      <c r="L20">
        <v>0</v>
      </c>
    </row>
    <row r="21" spans="1:12" x14ac:dyDescent="0.2">
      <c r="A21">
        <v>15</v>
      </c>
      <c r="B21">
        <f t="shared" ca="1" si="0"/>
        <v>15</v>
      </c>
      <c r="C21">
        <f t="shared" ca="1" si="1"/>
        <v>6.4206447067112885E-2</v>
      </c>
      <c r="D21">
        <f t="shared" ca="1" si="1"/>
        <v>0.1047222468326392</v>
      </c>
      <c r="E21">
        <f t="shared" ca="1" si="1"/>
        <v>2.1000000000000001E-2</v>
      </c>
      <c r="F21" s="2">
        <v>15</v>
      </c>
      <c r="G21" s="2">
        <v>6.4206447067112885E-2</v>
      </c>
      <c r="H21" s="2">
        <v>0.1047222468326392</v>
      </c>
      <c r="I21" s="1">
        <v>2.1000000000000001E-2</v>
      </c>
      <c r="K21" s="2">
        <v>14</v>
      </c>
      <c r="L21">
        <v>0</v>
      </c>
    </row>
    <row r="22" spans="1:12" x14ac:dyDescent="0.2">
      <c r="A22">
        <v>16</v>
      </c>
      <c r="B22">
        <f t="shared" ca="1" si="0"/>
        <v>82</v>
      </c>
      <c r="C22">
        <f t="shared" ca="1" si="1"/>
        <v>6.7164813572771348E-2</v>
      </c>
      <c r="D22">
        <f t="shared" ca="1" si="1"/>
        <v>4.5390918900002936E-2</v>
      </c>
      <c r="E22">
        <f t="shared" ca="1" si="1"/>
        <v>2.4E-2</v>
      </c>
      <c r="F22" s="2">
        <v>16</v>
      </c>
      <c r="G22" s="2">
        <v>0</v>
      </c>
      <c r="H22" s="2">
        <v>-6.2394738952602356E-2</v>
      </c>
      <c r="I22" s="1">
        <v>2.4E-2</v>
      </c>
      <c r="K22" s="2">
        <v>15</v>
      </c>
      <c r="L22">
        <v>0</v>
      </c>
    </row>
    <row r="23" spans="1:12" x14ac:dyDescent="0.2">
      <c r="A23">
        <v>17</v>
      </c>
      <c r="B23">
        <f t="shared" ca="1" si="0"/>
        <v>124</v>
      </c>
      <c r="C23">
        <f t="shared" ca="1" si="1"/>
        <v>0.13678360655737706</v>
      </c>
      <c r="D23">
        <f t="shared" ca="1" si="1"/>
        <v>0.11669566408658118</v>
      </c>
      <c r="E23">
        <f t="shared" ca="1" si="1"/>
        <v>5.8000000000000003E-2</v>
      </c>
      <c r="F23" s="2">
        <v>17</v>
      </c>
      <c r="G23" s="2">
        <v>6.3229330464288691E-2</v>
      </c>
      <c r="H23" s="2">
        <v>-1.44127961679925E-2</v>
      </c>
      <c r="I23" s="1">
        <v>-6.7000000000000004E-2</v>
      </c>
      <c r="K23" s="2">
        <v>16</v>
      </c>
      <c r="L23">
        <v>0</v>
      </c>
    </row>
    <row r="24" spans="1:12" x14ac:dyDescent="0.2">
      <c r="A24">
        <v>18</v>
      </c>
      <c r="B24">
        <f t="shared" ca="1" si="0"/>
        <v>142</v>
      </c>
      <c r="C24">
        <f t="shared" ca="1" si="1"/>
        <v>0.27872127872127872</v>
      </c>
      <c r="D24">
        <f t="shared" ca="1" si="1"/>
        <v>7.8650666025552346E-2</v>
      </c>
      <c r="E24">
        <f t="shared" ca="1" si="1"/>
        <v>2.5000000000000001E-2</v>
      </c>
      <c r="F24" s="2">
        <v>18</v>
      </c>
      <c r="G24" s="2">
        <v>6.7564411924963014E-2</v>
      </c>
      <c r="H24" s="2">
        <v>-0.13117812974614876</v>
      </c>
      <c r="I24" s="1">
        <v>1.2999999999999999E-2</v>
      </c>
      <c r="K24" s="2">
        <v>17</v>
      </c>
      <c r="L24">
        <v>0</v>
      </c>
    </row>
    <row r="25" spans="1:12" x14ac:dyDescent="0.2">
      <c r="A25">
        <v>19</v>
      </c>
      <c r="B25">
        <f t="shared" ca="1" si="0"/>
        <v>52</v>
      </c>
      <c r="C25">
        <f t="shared" ca="1" si="1"/>
        <v>-8.3225950552377026E-2</v>
      </c>
      <c r="D25">
        <f t="shared" ca="1" si="1"/>
        <v>-7.2004648869479479E-2</v>
      </c>
      <c r="E25">
        <f t="shared" ca="1" si="1"/>
        <v>1.2999999999999999E-2</v>
      </c>
      <c r="F25" s="2">
        <v>19</v>
      </c>
      <c r="G25" s="2">
        <v>0.12154575282537373</v>
      </c>
      <c r="H25" s="2">
        <v>2.756967335930461E-2</v>
      </c>
      <c r="I25" s="1">
        <v>2.5999999999999999E-2</v>
      </c>
      <c r="K25" s="2">
        <v>18</v>
      </c>
      <c r="L25">
        <v>0</v>
      </c>
    </row>
    <row r="26" spans="1:12" x14ac:dyDescent="0.2">
      <c r="A26">
        <v>20</v>
      </c>
      <c r="B26">
        <f t="shared" ca="1" si="0"/>
        <v>25</v>
      </c>
      <c r="C26">
        <f t="shared" ca="1" si="1"/>
        <v>2.4410232394778478E-2</v>
      </c>
      <c r="D26">
        <f t="shared" ca="1" si="1"/>
        <v>-5.2979052897548064E-3</v>
      </c>
      <c r="E26">
        <f t="shared" ca="1" si="1"/>
        <v>-4.9000000000000002E-2</v>
      </c>
      <c r="F26" s="2">
        <v>20</v>
      </c>
      <c r="G26" s="2">
        <v>4.7393056819659315E-2</v>
      </c>
      <c r="H26" s="2">
        <v>-6.3915621658403796E-2</v>
      </c>
      <c r="I26" s="1">
        <v>-2.5000000000000001E-2</v>
      </c>
      <c r="K26" s="2">
        <v>19</v>
      </c>
      <c r="L26">
        <v>0</v>
      </c>
    </row>
    <row r="27" spans="1:12" x14ac:dyDescent="0.2">
      <c r="A27">
        <v>21</v>
      </c>
      <c r="B27">
        <f t="shared" ca="1" si="0"/>
        <v>102</v>
      </c>
      <c r="C27">
        <f t="shared" ref="C27:E46" ca="1" si="2">VLOOKUP($B27,lookup,C$5)</f>
        <v>-4.4117647058823532E-2</v>
      </c>
      <c r="D27">
        <f t="shared" ca="1" si="2"/>
        <v>-5.7437826428165042E-3</v>
      </c>
      <c r="E27">
        <f t="shared" ca="1" si="2"/>
        <v>8.0000000000000002E-3</v>
      </c>
      <c r="F27" s="2">
        <v>21</v>
      </c>
      <c r="G27" s="2">
        <v>0.25864316305629698</v>
      </c>
      <c r="H27" s="2">
        <v>0.17238693597798424</v>
      </c>
      <c r="I27" s="1">
        <v>9.8000000000000004E-2</v>
      </c>
      <c r="K27" s="2">
        <v>20</v>
      </c>
      <c r="L27">
        <v>0</v>
      </c>
    </row>
    <row r="28" spans="1:12" x14ac:dyDescent="0.2">
      <c r="A28">
        <v>22</v>
      </c>
      <c r="B28">
        <f t="shared" ca="1" si="0"/>
        <v>17</v>
      </c>
      <c r="C28">
        <f t="shared" ca="1" si="2"/>
        <v>6.3229330464288691E-2</v>
      </c>
      <c r="D28">
        <f t="shared" ca="1" si="2"/>
        <v>-1.44127961679925E-2</v>
      </c>
      <c r="E28">
        <f t="shared" ca="1" si="2"/>
        <v>-6.7000000000000004E-2</v>
      </c>
      <c r="F28" s="2">
        <v>22</v>
      </c>
      <c r="G28" s="2">
        <v>4.1079001873952033E-2</v>
      </c>
      <c r="H28" s="2">
        <v>-2.6573364630851505E-2</v>
      </c>
      <c r="I28" s="1">
        <v>-7.0000000000000001E-3</v>
      </c>
      <c r="K28" s="2">
        <v>21</v>
      </c>
      <c r="L28">
        <v>0</v>
      </c>
    </row>
    <row r="29" spans="1:12" x14ac:dyDescent="0.2">
      <c r="A29">
        <v>23</v>
      </c>
      <c r="B29">
        <f t="shared" ca="1" si="0"/>
        <v>100</v>
      </c>
      <c r="C29">
        <f t="shared" ca="1" si="2"/>
        <v>5.3382561424622756E-2</v>
      </c>
      <c r="D29">
        <f t="shared" ca="1" si="2"/>
        <v>-7.3922272340068984E-2</v>
      </c>
      <c r="E29">
        <f t="shared" ca="1" si="2"/>
        <v>-0.02</v>
      </c>
      <c r="F29" s="2">
        <v>23</v>
      </c>
      <c r="G29" s="2">
        <v>-0.12500592108379519</v>
      </c>
      <c r="H29" s="2">
        <v>0.18130943173028793</v>
      </c>
      <c r="I29" s="1">
        <v>-3.0000000000000001E-3</v>
      </c>
      <c r="K29" s="2">
        <v>22</v>
      </c>
      <c r="L29">
        <v>0</v>
      </c>
    </row>
    <row r="30" spans="1:12" x14ac:dyDescent="0.2">
      <c r="A30">
        <v>24</v>
      </c>
      <c r="B30">
        <f t="shared" ca="1" si="0"/>
        <v>93</v>
      </c>
      <c r="C30">
        <f t="shared" ca="1" si="2"/>
        <v>4.8572356988457341E-2</v>
      </c>
      <c r="D30">
        <f t="shared" ca="1" si="2"/>
        <v>3.2014719411223622E-2</v>
      </c>
      <c r="E30">
        <f t="shared" ca="1" si="2"/>
        <v>2.5999999999999999E-2</v>
      </c>
      <c r="F30" s="2">
        <v>24</v>
      </c>
      <c r="G30" s="2">
        <v>-7.5194889562581219E-2</v>
      </c>
      <c r="H30" s="2">
        <v>-5.492219996918804E-2</v>
      </c>
      <c r="I30" s="1">
        <v>-0.09</v>
      </c>
      <c r="K30" s="2">
        <v>23</v>
      </c>
      <c r="L30">
        <v>0</v>
      </c>
    </row>
    <row r="31" spans="1:12" x14ac:dyDescent="0.2">
      <c r="A31">
        <v>25</v>
      </c>
      <c r="B31">
        <f t="shared" ca="1" si="0"/>
        <v>96</v>
      </c>
      <c r="C31">
        <f t="shared" ca="1" si="2"/>
        <v>3.9234716038657774E-2</v>
      </c>
      <c r="D31">
        <f t="shared" ca="1" si="2"/>
        <v>1.6096127402960399E-2</v>
      </c>
      <c r="E31">
        <f t="shared" ca="1" si="2"/>
        <v>2.1000000000000001E-2</v>
      </c>
      <c r="F31" s="2">
        <v>25</v>
      </c>
      <c r="G31" s="2">
        <v>2.4410232394778478E-2</v>
      </c>
      <c r="H31" s="2">
        <v>-5.2979052897548064E-3</v>
      </c>
      <c r="I31" s="1">
        <v>-4.9000000000000002E-2</v>
      </c>
      <c r="K31" s="2">
        <v>24</v>
      </c>
      <c r="L31">
        <v>0</v>
      </c>
    </row>
    <row r="32" spans="1:12" x14ac:dyDescent="0.2">
      <c r="A32">
        <v>26</v>
      </c>
      <c r="B32">
        <f t="shared" ca="1" si="0"/>
        <v>35</v>
      </c>
      <c r="C32">
        <f t="shared" ca="1" si="2"/>
        <v>7.8914919852034596E-2</v>
      </c>
      <c r="D32">
        <f t="shared" ca="1" si="2"/>
        <v>0.11487470304237873</v>
      </c>
      <c r="E32">
        <f t="shared" ca="1" si="2"/>
        <v>4.7E-2</v>
      </c>
      <c r="F32" s="2">
        <v>26</v>
      </c>
      <c r="G32" s="2">
        <v>1.1885714285714246E-2</v>
      </c>
      <c r="H32" s="2">
        <v>3.0072107505735971E-2</v>
      </c>
      <c r="I32" s="1">
        <v>-4.0000000000000001E-3</v>
      </c>
      <c r="K32" s="2">
        <v>25</v>
      </c>
      <c r="L32">
        <v>0</v>
      </c>
    </row>
    <row r="33" spans="1:12" x14ac:dyDescent="0.2">
      <c r="A33">
        <v>27</v>
      </c>
      <c r="B33">
        <f t="shared" ca="1" si="0"/>
        <v>16</v>
      </c>
      <c r="C33">
        <f t="shared" ca="1" si="2"/>
        <v>0</v>
      </c>
      <c r="D33">
        <f t="shared" ca="1" si="2"/>
        <v>-6.2394738952602356E-2</v>
      </c>
      <c r="E33">
        <f t="shared" ca="1" si="2"/>
        <v>2.4E-2</v>
      </c>
      <c r="F33" s="2">
        <v>27</v>
      </c>
      <c r="G33" s="2">
        <v>0.13332956855658459</v>
      </c>
      <c r="H33" s="2">
        <v>0.11896428287327965</v>
      </c>
      <c r="I33" s="1">
        <v>6.4000000000000001E-2</v>
      </c>
      <c r="K33" s="2">
        <v>26</v>
      </c>
      <c r="L33">
        <v>0</v>
      </c>
    </row>
    <row r="34" spans="1:12" x14ac:dyDescent="0.2">
      <c r="A34">
        <v>28</v>
      </c>
      <c r="B34">
        <f t="shared" ca="1" si="0"/>
        <v>119</v>
      </c>
      <c r="C34">
        <f t="shared" ca="1" si="2"/>
        <v>1.44184544405998E-2</v>
      </c>
      <c r="D34">
        <f t="shared" ca="1" si="2"/>
        <v>1.0350559723154309E-2</v>
      </c>
      <c r="E34">
        <f t="shared" ca="1" si="2"/>
        <v>-1.0999999999999999E-2</v>
      </c>
      <c r="F34" s="2">
        <v>28</v>
      </c>
      <c r="G34" s="2">
        <v>4.1556629627784218E-2</v>
      </c>
      <c r="H34" s="2">
        <v>0</v>
      </c>
      <c r="I34" s="1">
        <v>2.7E-2</v>
      </c>
      <c r="K34" s="2">
        <v>27</v>
      </c>
      <c r="L34">
        <v>0</v>
      </c>
    </row>
    <row r="35" spans="1:12" x14ac:dyDescent="0.2">
      <c r="A35">
        <v>29</v>
      </c>
      <c r="B35">
        <f t="shared" ca="1" si="0"/>
        <v>83</v>
      </c>
      <c r="C35">
        <f t="shared" ca="1" si="2"/>
        <v>1.3809098071151527E-3</v>
      </c>
      <c r="D35">
        <f t="shared" ca="1" si="2"/>
        <v>9.9058511751168074E-2</v>
      </c>
      <c r="E35">
        <f t="shared" ca="1" si="2"/>
        <v>3.3000000000000002E-2</v>
      </c>
      <c r="F35" s="2">
        <v>29</v>
      </c>
      <c r="G35" s="2">
        <v>0.30397550590824268</v>
      </c>
      <c r="H35" s="2">
        <v>0.11299896918209942</v>
      </c>
      <c r="I35" s="1">
        <v>4.3999999999999997E-2</v>
      </c>
      <c r="K35" s="2">
        <v>28</v>
      </c>
      <c r="L35">
        <v>0</v>
      </c>
    </row>
    <row r="36" spans="1:12" x14ac:dyDescent="0.2">
      <c r="A36">
        <v>30</v>
      </c>
      <c r="B36">
        <f t="shared" ca="1" si="0"/>
        <v>65</v>
      </c>
      <c r="C36">
        <f t="shared" ca="1" si="2"/>
        <v>5.5803615725030106E-2</v>
      </c>
      <c r="D36">
        <f t="shared" ca="1" si="2"/>
        <v>-6.3401751558343253E-2</v>
      </c>
      <c r="E36">
        <f t="shared" ca="1" si="2"/>
        <v>3.4000000000000002E-2</v>
      </c>
      <c r="F36" s="2">
        <v>30</v>
      </c>
      <c r="G36" s="2">
        <v>5.7306380012473908E-2</v>
      </c>
      <c r="H36" s="2">
        <v>0.17587506387327539</v>
      </c>
      <c r="I36" s="1">
        <v>7.1999999999999995E-2</v>
      </c>
      <c r="K36" s="2">
        <v>29</v>
      </c>
      <c r="L36">
        <v>0</v>
      </c>
    </row>
    <row r="37" spans="1:12" x14ac:dyDescent="0.2">
      <c r="A37">
        <v>31</v>
      </c>
      <c r="B37">
        <f t="shared" ca="1" si="0"/>
        <v>146</v>
      </c>
      <c r="C37">
        <f t="shared" ca="1" si="2"/>
        <v>0.14196891191709846</v>
      </c>
      <c r="D37">
        <f t="shared" ca="1" si="2"/>
        <v>-3.8609077762955767E-2</v>
      </c>
      <c r="E37">
        <f t="shared" ca="1" si="2"/>
        <v>-4.0000000000000001E-3</v>
      </c>
      <c r="F37" s="2">
        <v>31</v>
      </c>
      <c r="G37" s="2">
        <v>2.29015579999307E-2</v>
      </c>
      <c r="H37" s="2">
        <v>1.9039083082104242E-2</v>
      </c>
      <c r="I37" s="1">
        <v>2.4E-2</v>
      </c>
      <c r="K37" s="2">
        <v>30</v>
      </c>
      <c r="L37">
        <v>0</v>
      </c>
    </row>
    <row r="38" spans="1:12" x14ac:dyDescent="0.2">
      <c r="A38">
        <v>32</v>
      </c>
      <c r="B38">
        <f t="shared" ca="1" si="0"/>
        <v>78</v>
      </c>
      <c r="C38">
        <f t="shared" ca="1" si="2"/>
        <v>6.1049057518964153E-2</v>
      </c>
      <c r="D38">
        <f t="shared" ca="1" si="2"/>
        <v>2.1769227096958998E-2</v>
      </c>
      <c r="E38">
        <f t="shared" ca="1" si="2"/>
        <v>3.9E-2</v>
      </c>
      <c r="F38" s="2">
        <v>32</v>
      </c>
      <c r="G38" s="2">
        <v>-6.7132535024933063E-2</v>
      </c>
      <c r="H38" s="2">
        <v>1.871002132196169E-2</v>
      </c>
      <c r="I38" s="1">
        <v>3.0000000000000001E-3</v>
      </c>
      <c r="K38" s="2">
        <v>31</v>
      </c>
      <c r="L38">
        <v>0</v>
      </c>
    </row>
    <row r="39" spans="1:12" x14ac:dyDescent="0.2">
      <c r="A39">
        <v>33</v>
      </c>
      <c r="B39">
        <f t="shared" ref="B39:B70" ca="1" si="3">RANDBETWEEN(1,146)</f>
        <v>89</v>
      </c>
      <c r="C39">
        <f t="shared" ca="1" si="2"/>
        <v>5.4126248997155582E-2</v>
      </c>
      <c r="D39">
        <f t="shared" ca="1" si="2"/>
        <v>8.7293409302137692E-2</v>
      </c>
      <c r="E39">
        <f t="shared" ca="1" si="2"/>
        <v>3.4000000000000002E-2</v>
      </c>
      <c r="F39" s="2">
        <v>33</v>
      </c>
      <c r="G39" s="2">
        <v>0.10858181818181817</v>
      </c>
      <c r="H39" s="2">
        <v>8.6494688922610016E-2</v>
      </c>
      <c r="I39" s="1">
        <v>4.2999999999999997E-2</v>
      </c>
      <c r="K39" s="2">
        <v>32</v>
      </c>
      <c r="L39">
        <v>0</v>
      </c>
    </row>
    <row r="40" spans="1:12" x14ac:dyDescent="0.2">
      <c r="A40">
        <v>34</v>
      </c>
      <c r="B40">
        <f t="shared" ca="1" si="3"/>
        <v>135</v>
      </c>
      <c r="C40">
        <f t="shared" ca="1" si="2"/>
        <v>-1.6373801485482849E-2</v>
      </c>
      <c r="D40">
        <f t="shared" ca="1" si="2"/>
        <v>-7.5036614467579518E-2</v>
      </c>
      <c r="E40">
        <f t="shared" ca="1" si="2"/>
        <v>0.02</v>
      </c>
      <c r="F40" s="2">
        <v>34</v>
      </c>
      <c r="G40" s="2">
        <v>-6.8916879879288906E-2</v>
      </c>
      <c r="H40" s="2">
        <v>-5.7334810248507076E-2</v>
      </c>
      <c r="I40" s="1">
        <v>-4.5999999999999999E-2</v>
      </c>
      <c r="K40" s="2">
        <v>33</v>
      </c>
      <c r="L40">
        <v>0</v>
      </c>
    </row>
    <row r="41" spans="1:12" x14ac:dyDescent="0.2">
      <c r="A41">
        <v>35</v>
      </c>
      <c r="B41">
        <f t="shared" ca="1" si="3"/>
        <v>116</v>
      </c>
      <c r="C41">
        <f t="shared" ca="1" si="2"/>
        <v>6.9832402234636867E-3</v>
      </c>
      <c r="D41">
        <f t="shared" ca="1" si="2"/>
        <v>0.14169468250605405</v>
      </c>
      <c r="E41">
        <f t="shared" ca="1" si="2"/>
        <v>0.01</v>
      </c>
      <c r="F41" s="2">
        <v>35</v>
      </c>
      <c r="G41" s="2">
        <v>7.8914919852034596E-2</v>
      </c>
      <c r="H41" s="2">
        <v>0.11487470304237873</v>
      </c>
      <c r="I41" s="1">
        <v>4.7E-2</v>
      </c>
      <c r="K41" s="2">
        <v>34</v>
      </c>
      <c r="L41">
        <v>0</v>
      </c>
    </row>
    <row r="42" spans="1:12" x14ac:dyDescent="0.2">
      <c r="A42">
        <v>36</v>
      </c>
      <c r="B42">
        <f t="shared" ca="1" si="3"/>
        <v>42</v>
      </c>
      <c r="C42">
        <f t="shared" ca="1" si="2"/>
        <v>2.7023790515727415E-2</v>
      </c>
      <c r="D42">
        <f t="shared" ca="1" si="2"/>
        <v>2.574009996155319E-2</v>
      </c>
      <c r="E42">
        <f t="shared" ca="1" si="2"/>
        <v>1.2999999999999999E-2</v>
      </c>
      <c r="F42" s="2">
        <v>36</v>
      </c>
      <c r="G42" s="2">
        <v>0.15986938775510198</v>
      </c>
      <c r="H42" s="2">
        <v>6.4270002749518829E-2</v>
      </c>
      <c r="I42" s="1">
        <v>2.4E-2</v>
      </c>
      <c r="K42" s="2">
        <v>35</v>
      </c>
      <c r="L42">
        <v>0</v>
      </c>
    </row>
    <row r="43" spans="1:12" x14ac:dyDescent="0.2">
      <c r="A43">
        <v>37</v>
      </c>
      <c r="B43">
        <f t="shared" ca="1" si="3"/>
        <v>125</v>
      </c>
      <c r="C43">
        <f t="shared" ca="1" si="2"/>
        <v>0.26182874316088817</v>
      </c>
      <c r="D43">
        <f t="shared" ca="1" si="2"/>
        <v>2.8998984213599734E-2</v>
      </c>
      <c r="E43">
        <f t="shared" ca="1" si="2"/>
        <v>4.2000000000000003E-2</v>
      </c>
      <c r="F43" s="2">
        <v>37</v>
      </c>
      <c r="G43" s="2">
        <v>4.3973987218828336E-2</v>
      </c>
      <c r="H43" s="2">
        <v>-5.7267110163835991E-3</v>
      </c>
      <c r="I43" s="1">
        <v>-1.6E-2</v>
      </c>
      <c r="K43" s="2">
        <v>36</v>
      </c>
      <c r="L43">
        <v>1</v>
      </c>
    </row>
    <row r="44" spans="1:12" x14ac:dyDescent="0.2">
      <c r="A44">
        <v>38</v>
      </c>
      <c r="B44">
        <f t="shared" ca="1" si="3"/>
        <v>85</v>
      </c>
      <c r="C44">
        <f t="shared" ca="1" si="2"/>
        <v>-2.1621621621621623E-2</v>
      </c>
      <c r="D44">
        <f t="shared" ca="1" si="2"/>
        <v>8.1018098961704768E-2</v>
      </c>
      <c r="E44">
        <f t="shared" ca="1" si="2"/>
        <v>4.2000000000000003E-2</v>
      </c>
      <c r="F44" s="2">
        <v>38</v>
      </c>
      <c r="G44" s="2">
        <v>5.4795998166275728E-2</v>
      </c>
      <c r="H44" s="2">
        <v>9.9798627200485143E-2</v>
      </c>
      <c r="I44" s="1">
        <v>1.2999999999999999E-2</v>
      </c>
      <c r="K44" s="2">
        <v>37</v>
      </c>
      <c r="L44">
        <v>0</v>
      </c>
    </row>
    <row r="45" spans="1:12" x14ac:dyDescent="0.2">
      <c r="A45">
        <v>39</v>
      </c>
      <c r="B45">
        <f t="shared" ca="1" si="3"/>
        <v>90</v>
      </c>
      <c r="C45">
        <f t="shared" ca="1" si="2"/>
        <v>6.6888648648648699E-2</v>
      </c>
      <c r="D45">
        <f t="shared" ca="1" si="2"/>
        <v>-3.4042869486848384E-2</v>
      </c>
      <c r="E45">
        <f t="shared" ca="1" si="2"/>
        <v>0.01</v>
      </c>
      <c r="F45" s="2">
        <v>39</v>
      </c>
      <c r="G45" s="2">
        <v>3.5945289530870526E-2</v>
      </c>
      <c r="H45" s="2">
        <v>-6.8770672546857842E-2</v>
      </c>
      <c r="I45" s="1">
        <v>-0.04</v>
      </c>
      <c r="K45" s="2">
        <v>38</v>
      </c>
      <c r="L45">
        <v>0</v>
      </c>
    </row>
    <row r="46" spans="1:12" x14ac:dyDescent="0.2">
      <c r="A46">
        <v>40</v>
      </c>
      <c r="B46">
        <f t="shared" ca="1" si="3"/>
        <v>63</v>
      </c>
      <c r="C46">
        <f t="shared" ca="1" si="2"/>
        <v>-1.5575701905027328E-3</v>
      </c>
      <c r="D46">
        <f t="shared" ca="1" si="2"/>
        <v>7.5334748884170313E-2</v>
      </c>
      <c r="E46">
        <f t="shared" ca="1" si="2"/>
        <v>-8.9999999999999993E-3</v>
      </c>
      <c r="F46" s="2">
        <v>40</v>
      </c>
      <c r="G46" s="2">
        <v>0.14395005059105143</v>
      </c>
      <c r="H46" s="2">
        <v>0.26552358400811865</v>
      </c>
      <c r="I46" s="1">
        <v>0.114</v>
      </c>
      <c r="K46" s="2">
        <v>39</v>
      </c>
      <c r="L46">
        <v>0</v>
      </c>
    </row>
    <row r="47" spans="1:12" x14ac:dyDescent="0.2">
      <c r="A47">
        <v>41</v>
      </c>
      <c r="B47">
        <f t="shared" ca="1" si="3"/>
        <v>47</v>
      </c>
      <c r="C47">
        <f t="shared" ref="C47:E66" ca="1" si="4">VLOOKUP($B47,lookup,C$5)</f>
        <v>3.929142857142856E-2</v>
      </c>
      <c r="D47">
        <f t="shared" ca="1" si="4"/>
        <v>7.3637142041670725E-2</v>
      </c>
      <c r="E47">
        <f t="shared" ca="1" si="4"/>
        <v>0.04</v>
      </c>
      <c r="F47" s="2">
        <v>41</v>
      </c>
      <c r="G47" s="2">
        <v>8.0899167277904818E-2</v>
      </c>
      <c r="H47" s="2">
        <v>-0.13094323231648239</v>
      </c>
      <c r="I47" s="1">
        <v>-1.9E-2</v>
      </c>
      <c r="K47" s="2">
        <v>40</v>
      </c>
      <c r="L47">
        <v>0</v>
      </c>
    </row>
    <row r="48" spans="1:12" x14ac:dyDescent="0.2">
      <c r="A48">
        <v>42</v>
      </c>
      <c r="B48">
        <f t="shared" ca="1" si="3"/>
        <v>80</v>
      </c>
      <c r="C48">
        <f t="shared" ca="1" si="4"/>
        <v>0.14939374170472194</v>
      </c>
      <c r="D48">
        <f t="shared" ca="1" si="4"/>
        <v>1.020546602951587E-2</v>
      </c>
      <c r="E48">
        <f t="shared" ca="1" si="4"/>
        <v>2.9000000000000001E-2</v>
      </c>
      <c r="F48" s="2">
        <v>42</v>
      </c>
      <c r="G48" s="2">
        <v>2.7023790515727415E-2</v>
      </c>
      <c r="H48" s="2">
        <v>2.574009996155319E-2</v>
      </c>
      <c r="I48" s="1">
        <v>1.2999999999999999E-2</v>
      </c>
      <c r="K48" s="2">
        <v>41</v>
      </c>
      <c r="L48">
        <v>0</v>
      </c>
    </row>
    <row r="49" spans="1:12" x14ac:dyDescent="0.2">
      <c r="A49">
        <v>43</v>
      </c>
      <c r="B49">
        <f t="shared" ca="1" si="3"/>
        <v>30</v>
      </c>
      <c r="C49">
        <f t="shared" ca="1" si="4"/>
        <v>5.7306380012473908E-2</v>
      </c>
      <c r="D49">
        <f t="shared" ca="1" si="4"/>
        <v>0.17587506387327539</v>
      </c>
      <c r="E49">
        <f t="shared" ca="1" si="4"/>
        <v>7.1999999999999995E-2</v>
      </c>
      <c r="F49" s="2">
        <v>43</v>
      </c>
      <c r="G49" s="2">
        <v>-4.0479614442846666E-2</v>
      </c>
      <c r="H49" s="2">
        <v>-6.7111452613429684E-2</v>
      </c>
      <c r="I49" s="1">
        <v>-0.02</v>
      </c>
      <c r="K49" s="2">
        <v>42</v>
      </c>
      <c r="L49">
        <v>0</v>
      </c>
    </row>
    <row r="50" spans="1:12" x14ac:dyDescent="0.2">
      <c r="A50">
        <v>44</v>
      </c>
      <c r="B50">
        <f t="shared" ca="1" si="3"/>
        <v>67</v>
      </c>
      <c r="C50">
        <f t="shared" ca="1" si="4"/>
        <v>2.7287537333695322E-2</v>
      </c>
      <c r="D50">
        <f t="shared" ca="1" si="4"/>
        <v>-6.8962354991058683E-2</v>
      </c>
      <c r="E50">
        <f t="shared" ca="1" si="4"/>
        <v>-4.3999999999999997E-2</v>
      </c>
      <c r="F50" s="2">
        <v>44</v>
      </c>
      <c r="G50" s="2">
        <v>-6.9610126582278511E-2</v>
      </c>
      <c r="H50" s="2">
        <v>2.8787817911527177E-2</v>
      </c>
      <c r="I50" s="1">
        <v>2.9000000000000001E-2</v>
      </c>
      <c r="K50" s="2">
        <v>43</v>
      </c>
      <c r="L50">
        <v>0</v>
      </c>
    </row>
    <row r="51" spans="1:12" x14ac:dyDescent="0.2">
      <c r="A51">
        <v>45</v>
      </c>
      <c r="B51">
        <f t="shared" ca="1" si="3"/>
        <v>18</v>
      </c>
      <c r="C51">
        <f t="shared" ca="1" si="4"/>
        <v>6.7564411924963014E-2</v>
      </c>
      <c r="D51">
        <f t="shared" ca="1" si="4"/>
        <v>-0.13117812974614876</v>
      </c>
      <c r="E51">
        <f t="shared" ca="1" si="4"/>
        <v>1.2999999999999999E-2</v>
      </c>
      <c r="F51" s="2">
        <v>45</v>
      </c>
      <c r="G51" s="2">
        <v>9.7500979581174568E-2</v>
      </c>
      <c r="H51" s="2">
        <v>4.9091015602116615E-2</v>
      </c>
      <c r="I51" s="1">
        <v>5.0000000000000001E-3</v>
      </c>
      <c r="K51" s="2">
        <v>44</v>
      </c>
      <c r="L51">
        <v>0</v>
      </c>
    </row>
    <row r="52" spans="1:12" x14ac:dyDescent="0.2">
      <c r="A52">
        <v>46</v>
      </c>
      <c r="B52">
        <f t="shared" ca="1" si="3"/>
        <v>90</v>
      </c>
      <c r="C52">
        <f t="shared" ca="1" si="4"/>
        <v>6.6888648648648699E-2</v>
      </c>
      <c r="D52">
        <f t="shared" ca="1" si="4"/>
        <v>-3.4042869486848384E-2</v>
      </c>
      <c r="E52">
        <f t="shared" ca="1" si="4"/>
        <v>0.01</v>
      </c>
      <c r="F52" s="2">
        <v>46</v>
      </c>
      <c r="G52" s="2">
        <v>-0.13223714223377028</v>
      </c>
      <c r="H52" s="2">
        <v>-2.1777570963238718E-2</v>
      </c>
      <c r="I52" s="1">
        <v>-1.4999999999999999E-2</v>
      </c>
      <c r="K52" s="2">
        <v>45</v>
      </c>
      <c r="L52">
        <v>0</v>
      </c>
    </row>
    <row r="53" spans="1:12" x14ac:dyDescent="0.2">
      <c r="A53">
        <v>47</v>
      </c>
      <c r="B53">
        <f t="shared" ca="1" si="3"/>
        <v>88</v>
      </c>
      <c r="C53">
        <f t="shared" ca="1" si="4"/>
        <v>7.1805042881017316E-3</v>
      </c>
      <c r="D53">
        <f t="shared" ca="1" si="4"/>
        <v>8.6204626256419115E-2</v>
      </c>
      <c r="E53">
        <f t="shared" ca="1" si="4"/>
        <v>1.9E-2</v>
      </c>
      <c r="F53" s="2">
        <v>47</v>
      </c>
      <c r="G53" s="2">
        <v>3.929142857142856E-2</v>
      </c>
      <c r="H53" s="2">
        <v>7.3637142041670725E-2</v>
      </c>
      <c r="I53" s="1">
        <v>0.04</v>
      </c>
      <c r="K53" s="2">
        <v>46</v>
      </c>
      <c r="L53">
        <v>0</v>
      </c>
    </row>
    <row r="54" spans="1:12" x14ac:dyDescent="0.2">
      <c r="A54">
        <v>48</v>
      </c>
      <c r="B54">
        <f t="shared" ca="1" si="3"/>
        <v>77</v>
      </c>
      <c r="C54">
        <f t="shared" ca="1" si="4"/>
        <v>-2.8623406538753515E-2</v>
      </c>
      <c r="D54">
        <f t="shared" ca="1" si="4"/>
        <v>5.8249974739820048E-2</v>
      </c>
      <c r="E54">
        <f t="shared" ca="1" si="4"/>
        <v>2.5999999999999999E-2</v>
      </c>
      <c r="F54" s="2">
        <v>48</v>
      </c>
      <c r="G54" s="2">
        <v>2.4038355802854731E-2</v>
      </c>
      <c r="H54" s="2">
        <v>-9.6942844483828821E-3</v>
      </c>
      <c r="I54" s="1">
        <v>-0.02</v>
      </c>
      <c r="K54" s="2">
        <v>47</v>
      </c>
      <c r="L54">
        <v>0</v>
      </c>
    </row>
    <row r="55" spans="1:12" x14ac:dyDescent="0.2">
      <c r="A55">
        <v>49</v>
      </c>
      <c r="B55">
        <f t="shared" ca="1" si="3"/>
        <v>42</v>
      </c>
      <c r="C55">
        <f t="shared" ca="1" si="4"/>
        <v>2.7023790515727415E-2</v>
      </c>
      <c r="D55">
        <f t="shared" ca="1" si="4"/>
        <v>2.574009996155319E-2</v>
      </c>
      <c r="E55">
        <f t="shared" ca="1" si="4"/>
        <v>1.2999999999999999E-2</v>
      </c>
      <c r="F55" s="2">
        <v>49</v>
      </c>
      <c r="G55" s="2">
        <v>8.0537777586873416E-2</v>
      </c>
      <c r="H55" s="2">
        <v>-3.2356204588567888E-2</v>
      </c>
      <c r="I55" s="1">
        <v>1.2E-2</v>
      </c>
      <c r="K55" s="2">
        <v>48</v>
      </c>
      <c r="L55">
        <v>0</v>
      </c>
    </row>
    <row r="56" spans="1:12" x14ac:dyDescent="0.2">
      <c r="A56">
        <v>50</v>
      </c>
      <c r="B56">
        <f t="shared" ca="1" si="3"/>
        <v>86</v>
      </c>
      <c r="C56">
        <f t="shared" ca="1" si="4"/>
        <v>0.10497237569060773</v>
      </c>
      <c r="D56">
        <f t="shared" ca="1" si="4"/>
        <v>7.4934131736526965E-2</v>
      </c>
      <c r="E56">
        <f t="shared" ca="1" si="4"/>
        <v>-4.0000000000000001E-3</v>
      </c>
      <c r="F56" s="2">
        <v>50</v>
      </c>
      <c r="G56" s="2">
        <v>0.10250039751947841</v>
      </c>
      <c r="H56" s="2">
        <v>1.1707046421305699E-2</v>
      </c>
      <c r="I56" s="1">
        <v>4.0000000000000001E-3</v>
      </c>
      <c r="K56" s="2">
        <v>49</v>
      </c>
      <c r="L56">
        <v>0</v>
      </c>
    </row>
    <row r="57" spans="1:12" x14ac:dyDescent="0.2">
      <c r="A57">
        <v>51</v>
      </c>
      <c r="B57">
        <f t="shared" ca="1" si="3"/>
        <v>143</v>
      </c>
      <c r="C57">
        <f t="shared" ca="1" si="4"/>
        <v>-0.12734375000000001</v>
      </c>
      <c r="D57">
        <f t="shared" ca="1" si="4"/>
        <v>-9.6352633438188715E-2</v>
      </c>
      <c r="E57">
        <f t="shared" ca="1" si="4"/>
        <v>-1.6E-2</v>
      </c>
      <c r="F57" s="2">
        <v>51</v>
      </c>
      <c r="G57" s="2">
        <v>4.928879193783909E-2</v>
      </c>
      <c r="H57" s="2">
        <v>3.8114911430817307E-2</v>
      </c>
      <c r="I57" s="1">
        <v>3.4000000000000002E-2</v>
      </c>
      <c r="K57" s="2">
        <v>50</v>
      </c>
      <c r="L57">
        <v>0</v>
      </c>
    </row>
    <row r="58" spans="1:12" x14ac:dyDescent="0.2">
      <c r="A58">
        <v>52</v>
      </c>
      <c r="B58">
        <f t="shared" ca="1" si="3"/>
        <v>71</v>
      </c>
      <c r="C58">
        <f t="shared" ca="1" si="4"/>
        <v>-2.4174427794393482E-3</v>
      </c>
      <c r="D58">
        <f t="shared" ca="1" si="4"/>
        <v>-1.7826541274817167E-2</v>
      </c>
      <c r="E58">
        <f t="shared" ca="1" si="4"/>
        <v>3.3000000000000002E-2</v>
      </c>
      <c r="F58" s="2">
        <v>52</v>
      </c>
      <c r="G58" s="2">
        <v>-8.3225950552377026E-2</v>
      </c>
      <c r="H58" s="2">
        <v>-7.2004648869479479E-2</v>
      </c>
      <c r="I58" s="1">
        <v>1.2999999999999999E-2</v>
      </c>
      <c r="K58" s="2">
        <v>51</v>
      </c>
      <c r="L58">
        <v>0</v>
      </c>
    </row>
    <row r="59" spans="1:12" x14ac:dyDescent="0.2">
      <c r="A59">
        <v>53</v>
      </c>
      <c r="B59">
        <f t="shared" ca="1" si="3"/>
        <v>129</v>
      </c>
      <c r="C59">
        <f t="shared" ca="1" si="4"/>
        <v>-7.6863950807071479E-3</v>
      </c>
      <c r="D59">
        <f t="shared" ca="1" si="4"/>
        <v>-6.8273979309463981E-2</v>
      </c>
      <c r="E59">
        <f t="shared" ca="1" si="4"/>
        <v>-2.4E-2</v>
      </c>
      <c r="F59" s="2">
        <v>53</v>
      </c>
      <c r="G59" s="2">
        <v>1.3174909574767232E-2</v>
      </c>
      <c r="H59" s="2">
        <v>-8.9660145353801804E-2</v>
      </c>
      <c r="I59" s="1">
        <v>7.0000000000000001E-3</v>
      </c>
      <c r="K59" s="2">
        <v>52</v>
      </c>
      <c r="L59">
        <v>0</v>
      </c>
    </row>
    <row r="60" spans="1:12" x14ac:dyDescent="0.2">
      <c r="A60">
        <v>54</v>
      </c>
      <c r="B60">
        <f t="shared" ca="1" si="3"/>
        <v>107</v>
      </c>
      <c r="C60">
        <f t="shared" ca="1" si="4"/>
        <v>0.11869417417341377</v>
      </c>
      <c r="D60">
        <f t="shared" ca="1" si="4"/>
        <v>8.1109747727882875E-4</v>
      </c>
      <c r="E60">
        <f t="shared" ca="1" si="4"/>
        <v>7.9000000000000001E-2</v>
      </c>
      <c r="F60" s="2">
        <v>54</v>
      </c>
      <c r="G60" s="2">
        <v>-3.6125189597129306E-2</v>
      </c>
      <c r="H60" s="2">
        <v>-0.10960103389335878</v>
      </c>
      <c r="I60" s="1">
        <v>1.4E-2</v>
      </c>
      <c r="K60" s="2">
        <v>53</v>
      </c>
      <c r="L60">
        <v>0</v>
      </c>
    </row>
    <row r="61" spans="1:12" x14ac:dyDescent="0.2">
      <c r="A61">
        <v>55</v>
      </c>
      <c r="B61">
        <f t="shared" ca="1" si="3"/>
        <v>63</v>
      </c>
      <c r="C61">
        <f t="shared" ca="1" si="4"/>
        <v>-1.5575701905027328E-3</v>
      </c>
      <c r="D61">
        <f t="shared" ca="1" si="4"/>
        <v>7.5334748884170313E-2</v>
      </c>
      <c r="E61">
        <f t="shared" ca="1" si="4"/>
        <v>-8.9999999999999993E-3</v>
      </c>
      <c r="F61" s="2">
        <v>55</v>
      </c>
      <c r="G61" s="2">
        <v>0.1094436661613158</v>
      </c>
      <c r="H61" s="2">
        <v>6.6368573836501563E-2</v>
      </c>
      <c r="I61" s="1">
        <v>2.1999999999999999E-2</v>
      </c>
      <c r="K61" s="2">
        <v>54</v>
      </c>
      <c r="L61">
        <v>0</v>
      </c>
    </row>
    <row r="62" spans="1:12" x14ac:dyDescent="0.2">
      <c r="A62">
        <v>56</v>
      </c>
      <c r="B62">
        <f t="shared" ca="1" si="3"/>
        <v>89</v>
      </c>
      <c r="C62">
        <f t="shared" ca="1" si="4"/>
        <v>5.4126248997155582E-2</v>
      </c>
      <c r="D62">
        <f t="shared" ca="1" si="4"/>
        <v>8.7293409302137692E-2</v>
      </c>
      <c r="E62">
        <f t="shared" ca="1" si="4"/>
        <v>3.4000000000000002E-2</v>
      </c>
      <c r="F62" s="2">
        <v>56</v>
      </c>
      <c r="G62" s="2">
        <v>-7.5659032726769562E-2</v>
      </c>
      <c r="H62" s="2">
        <v>9.6375491207657357E-2</v>
      </c>
      <c r="I62" s="1">
        <v>-2.5000000000000001E-2</v>
      </c>
      <c r="K62" s="2">
        <v>55</v>
      </c>
      <c r="L62">
        <v>0</v>
      </c>
    </row>
    <row r="63" spans="1:12" x14ac:dyDescent="0.2">
      <c r="A63">
        <v>57</v>
      </c>
      <c r="B63">
        <f t="shared" ca="1" si="3"/>
        <v>59</v>
      </c>
      <c r="C63">
        <f t="shared" ca="1" si="4"/>
        <v>-0.15909090909090909</v>
      </c>
      <c r="D63">
        <f t="shared" ca="1" si="4"/>
        <v>-0.11194907351092731</v>
      </c>
      <c r="E63">
        <f t="shared" ca="1" si="4"/>
        <v>-5.0000000000000001E-3</v>
      </c>
      <c r="F63" s="2">
        <v>57</v>
      </c>
      <c r="G63" s="2">
        <v>8.3330214454133855E-2</v>
      </c>
      <c r="H63" s="2">
        <v>5.7688071924871173E-2</v>
      </c>
      <c r="I63" s="1">
        <v>2.7E-2</v>
      </c>
      <c r="K63" s="2">
        <v>56</v>
      </c>
      <c r="L63">
        <v>0</v>
      </c>
    </row>
    <row r="64" spans="1:12" x14ac:dyDescent="0.2">
      <c r="A64">
        <v>58</v>
      </c>
      <c r="B64">
        <f t="shared" ca="1" si="3"/>
        <v>126</v>
      </c>
      <c r="C64">
        <f t="shared" ca="1" si="4"/>
        <v>-0.14214285714285715</v>
      </c>
      <c r="D64">
        <f t="shared" ca="1" si="4"/>
        <v>2.7559402458361634E-2</v>
      </c>
      <c r="E64">
        <f t="shared" ca="1" si="4"/>
        <v>-3.1E-2</v>
      </c>
      <c r="F64" s="2">
        <v>58</v>
      </c>
      <c r="G64" s="2">
        <v>-4.9938677860116486E-2</v>
      </c>
      <c r="H64" s="2">
        <v>-6.6184544318655059E-2</v>
      </c>
      <c r="I64" s="1">
        <v>3.0000000000000001E-3</v>
      </c>
      <c r="K64" s="2">
        <v>57</v>
      </c>
      <c r="L64">
        <v>0</v>
      </c>
    </row>
    <row r="65" spans="1:12" x14ac:dyDescent="0.2">
      <c r="A65">
        <v>59</v>
      </c>
      <c r="B65">
        <f t="shared" ca="1" si="3"/>
        <v>92</v>
      </c>
      <c r="C65">
        <f t="shared" ca="1" si="4"/>
        <v>9.8180069197710038E-2</v>
      </c>
      <c r="D65">
        <f t="shared" ca="1" si="4"/>
        <v>2.416733405568371E-2</v>
      </c>
      <c r="E65">
        <f t="shared" ca="1" si="4"/>
        <v>1.4999999999999999E-2</v>
      </c>
      <c r="F65" s="2">
        <v>59</v>
      </c>
      <c r="G65" s="2">
        <v>-0.15909090909090909</v>
      </c>
      <c r="H65" s="2">
        <v>-0.11194907351092731</v>
      </c>
      <c r="I65" s="1">
        <v>-5.0000000000000001E-3</v>
      </c>
      <c r="K65" s="2">
        <v>58</v>
      </c>
      <c r="L65">
        <v>0</v>
      </c>
    </row>
    <row r="66" spans="1:12" x14ac:dyDescent="0.2">
      <c r="A66">
        <v>60</v>
      </c>
      <c r="B66">
        <f t="shared" ca="1" si="3"/>
        <v>113</v>
      </c>
      <c r="C66">
        <f t="shared" ca="1" si="4"/>
        <v>0.15425609284332692</v>
      </c>
      <c r="D66">
        <f t="shared" ca="1" si="4"/>
        <v>9.6393431752057807E-2</v>
      </c>
      <c r="E66">
        <f t="shared" ca="1" si="4"/>
        <v>1.0999999999999999E-2</v>
      </c>
      <c r="F66" s="2">
        <v>60</v>
      </c>
      <c r="G66" s="2">
        <v>1.519999999999991E-2</v>
      </c>
      <c r="H66" s="2">
        <v>6.6340973427084379E-2</v>
      </c>
      <c r="I66" s="1">
        <v>3.7999999999999999E-2</v>
      </c>
      <c r="K66" s="2">
        <v>59</v>
      </c>
      <c r="L66">
        <v>0</v>
      </c>
    </row>
    <row r="67" spans="1:12" x14ac:dyDescent="0.2">
      <c r="A67">
        <v>61</v>
      </c>
      <c r="B67">
        <f t="shared" ca="1" si="3"/>
        <v>121</v>
      </c>
      <c r="C67">
        <f t="shared" ref="C67:E86" ca="1" si="5">VLOOKUP($B67,lookup,C$5)</f>
        <v>0.14722903220426603</v>
      </c>
      <c r="D67">
        <f t="shared" ca="1" si="5"/>
        <v>0.13709522897106721</v>
      </c>
      <c r="E67">
        <f t="shared" ca="1" si="5"/>
        <v>6.4000000000000001E-2</v>
      </c>
      <c r="F67" s="2">
        <v>61</v>
      </c>
      <c r="G67" s="2">
        <v>9.8161991779013177E-2</v>
      </c>
      <c r="H67" s="2">
        <v>-5.5555555555555566E-2</v>
      </c>
      <c r="I67" s="1">
        <v>-7.0000000000000001E-3</v>
      </c>
      <c r="K67" s="2">
        <v>60</v>
      </c>
      <c r="L67">
        <v>0</v>
      </c>
    </row>
    <row r="68" spans="1:12" x14ac:dyDescent="0.2">
      <c r="A68">
        <v>62</v>
      </c>
      <c r="B68">
        <f t="shared" ca="1" si="3"/>
        <v>47</v>
      </c>
      <c r="C68">
        <f t="shared" ca="1" si="5"/>
        <v>3.929142857142856E-2</v>
      </c>
      <c r="D68">
        <f t="shared" ca="1" si="5"/>
        <v>7.3637142041670725E-2</v>
      </c>
      <c r="E68">
        <f t="shared" ca="1" si="5"/>
        <v>0.04</v>
      </c>
      <c r="F68" s="2">
        <v>62</v>
      </c>
      <c r="G68" s="2">
        <v>-2.8780885147977296E-2</v>
      </c>
      <c r="H68" s="2">
        <v>4.6220106539725705E-2</v>
      </c>
      <c r="I68" s="1">
        <v>0.02</v>
      </c>
      <c r="K68" s="2">
        <v>61</v>
      </c>
      <c r="L68">
        <v>0</v>
      </c>
    </row>
    <row r="69" spans="1:12" x14ac:dyDescent="0.2">
      <c r="A69">
        <v>63</v>
      </c>
      <c r="B69">
        <f t="shared" ca="1" si="3"/>
        <v>43</v>
      </c>
      <c r="C69">
        <f t="shared" ca="1" si="5"/>
        <v>-4.0479614442846666E-2</v>
      </c>
      <c r="D69">
        <f t="shared" ca="1" si="5"/>
        <v>-6.7111452613429684E-2</v>
      </c>
      <c r="E69">
        <f t="shared" ca="1" si="5"/>
        <v>-0.02</v>
      </c>
      <c r="F69" s="2">
        <v>63</v>
      </c>
      <c r="G69" s="2">
        <v>-1.5575701905027328E-3</v>
      </c>
      <c r="H69" s="2">
        <v>7.5334748884170313E-2</v>
      </c>
      <c r="I69" s="1">
        <v>-8.9999999999999993E-3</v>
      </c>
      <c r="K69" s="2">
        <v>62</v>
      </c>
      <c r="L69">
        <v>0</v>
      </c>
    </row>
    <row r="70" spans="1:12" x14ac:dyDescent="0.2">
      <c r="A70">
        <v>64</v>
      </c>
      <c r="B70">
        <f t="shared" ca="1" si="3"/>
        <v>102</v>
      </c>
      <c r="C70">
        <f t="shared" ca="1" si="5"/>
        <v>-4.4117647058823532E-2</v>
      </c>
      <c r="D70">
        <f t="shared" ca="1" si="5"/>
        <v>-5.7437826428165042E-3</v>
      </c>
      <c r="E70">
        <f t="shared" ca="1" si="5"/>
        <v>8.0000000000000002E-3</v>
      </c>
      <c r="F70" s="2">
        <v>64</v>
      </c>
      <c r="G70" s="2">
        <v>7.8200000000000717E-3</v>
      </c>
      <c r="H70" s="2">
        <v>3.7597469323608294E-2</v>
      </c>
      <c r="I70" s="1">
        <v>1.2E-2</v>
      </c>
      <c r="K70" s="2">
        <v>63</v>
      </c>
      <c r="L70">
        <v>0</v>
      </c>
    </row>
    <row r="71" spans="1:12" x14ac:dyDescent="0.2">
      <c r="A71">
        <v>65</v>
      </c>
      <c r="B71">
        <f t="shared" ref="B71:B102" ca="1" si="6">RANDBETWEEN(1,146)</f>
        <v>83</v>
      </c>
      <c r="C71">
        <f t="shared" ca="1" si="5"/>
        <v>1.3809098071151527E-3</v>
      </c>
      <c r="D71">
        <f t="shared" ca="1" si="5"/>
        <v>9.9058511751168074E-2</v>
      </c>
      <c r="E71">
        <f t="shared" ca="1" si="5"/>
        <v>3.3000000000000002E-2</v>
      </c>
      <c r="F71" s="2">
        <v>65</v>
      </c>
      <c r="G71" s="2">
        <v>5.5803615725030106E-2</v>
      </c>
      <c r="H71" s="2">
        <v>-6.3401751558343253E-2</v>
      </c>
      <c r="I71" s="1">
        <v>3.4000000000000002E-2</v>
      </c>
      <c r="K71" s="2">
        <v>64</v>
      </c>
      <c r="L71">
        <v>0</v>
      </c>
    </row>
    <row r="72" spans="1:12" x14ac:dyDescent="0.2">
      <c r="A72">
        <v>66</v>
      </c>
      <c r="B72">
        <f t="shared" ca="1" si="6"/>
        <v>138</v>
      </c>
      <c r="C72">
        <f t="shared" ca="1" si="5"/>
        <v>-8.6845466155810985E-2</v>
      </c>
      <c r="D72">
        <f t="shared" ca="1" si="5"/>
        <v>-0.11001162676677827</v>
      </c>
      <c r="E72">
        <f t="shared" ca="1" si="5"/>
        <v>-1.9E-2</v>
      </c>
      <c r="F72" s="2">
        <v>66</v>
      </c>
      <c r="G72" s="2">
        <v>-3.0844125331278213E-2</v>
      </c>
      <c r="H72" s="2">
        <v>-9.5662630618676456E-2</v>
      </c>
      <c r="I72" s="1">
        <v>-2.7E-2</v>
      </c>
      <c r="K72" s="2">
        <v>65</v>
      </c>
      <c r="L72">
        <v>1</v>
      </c>
    </row>
    <row r="73" spans="1:12" x14ac:dyDescent="0.2">
      <c r="A73">
        <v>67</v>
      </c>
      <c r="B73">
        <f t="shared" ca="1" si="6"/>
        <v>102</v>
      </c>
      <c r="C73">
        <f t="shared" ca="1" si="5"/>
        <v>-4.4117647058823532E-2</v>
      </c>
      <c r="D73">
        <f t="shared" ca="1" si="5"/>
        <v>-5.7437826428165042E-3</v>
      </c>
      <c r="E73">
        <f t="shared" ca="1" si="5"/>
        <v>8.0000000000000002E-3</v>
      </c>
      <c r="F73" s="2">
        <v>67</v>
      </c>
      <c r="G73" s="2">
        <v>2.7287537333695322E-2</v>
      </c>
      <c r="H73" s="2">
        <v>-6.8962354991058683E-2</v>
      </c>
      <c r="I73" s="1">
        <v>-4.3999999999999997E-2</v>
      </c>
      <c r="K73" s="2">
        <v>66</v>
      </c>
      <c r="L73">
        <v>0</v>
      </c>
    </row>
    <row r="74" spans="1:12" x14ac:dyDescent="0.2">
      <c r="A74">
        <v>68</v>
      </c>
      <c r="B74">
        <f t="shared" ca="1" si="6"/>
        <v>115</v>
      </c>
      <c r="C74">
        <f t="shared" ca="1" si="5"/>
        <v>5.6047197640117993E-2</v>
      </c>
      <c r="D74">
        <f t="shared" ca="1" si="5"/>
        <v>0.12641311580494916</v>
      </c>
      <c r="E74">
        <f t="shared" ca="1" si="5"/>
        <v>5.0999999999999997E-2</v>
      </c>
      <c r="F74" s="2">
        <v>68</v>
      </c>
      <c r="G74" s="2">
        <v>9.1430836904604615E-2</v>
      </c>
      <c r="H74" s="2">
        <v>9.2588032504309373E-2</v>
      </c>
      <c r="I74" s="1">
        <v>1.2999999999999999E-2</v>
      </c>
      <c r="K74" s="2">
        <v>67</v>
      </c>
      <c r="L74">
        <v>0</v>
      </c>
    </row>
    <row r="75" spans="1:12" x14ac:dyDescent="0.2">
      <c r="A75">
        <v>69</v>
      </c>
      <c r="B75">
        <f t="shared" ca="1" si="6"/>
        <v>127</v>
      </c>
      <c r="C75">
        <f t="shared" ca="1" si="5"/>
        <v>0.19400499583680267</v>
      </c>
      <c r="D75">
        <f t="shared" ca="1" si="5"/>
        <v>5.1633278647060167E-2</v>
      </c>
      <c r="E75">
        <f t="shared" ca="1" si="5"/>
        <v>0.04</v>
      </c>
      <c r="F75" s="2">
        <v>69</v>
      </c>
      <c r="G75" s="2">
        <v>0.1621808621047533</v>
      </c>
      <c r="H75" s="2">
        <v>8.9114266396213546E-2</v>
      </c>
      <c r="I75" s="1">
        <v>1.6E-2</v>
      </c>
      <c r="K75" s="2">
        <v>68</v>
      </c>
      <c r="L75">
        <v>0</v>
      </c>
    </row>
    <row r="76" spans="1:12" x14ac:dyDescent="0.2">
      <c r="A76">
        <v>70</v>
      </c>
      <c r="B76">
        <f t="shared" ca="1" si="6"/>
        <v>126</v>
      </c>
      <c r="C76">
        <f t="shared" ca="1" si="5"/>
        <v>-0.14214285714285715</v>
      </c>
      <c r="D76">
        <f t="shared" ca="1" si="5"/>
        <v>2.7559402458361634E-2</v>
      </c>
      <c r="E76">
        <f t="shared" ca="1" si="5"/>
        <v>-3.1E-2</v>
      </c>
      <c r="F76" s="2">
        <v>70</v>
      </c>
      <c r="G76" s="2">
        <v>-3.9545752217657888E-2</v>
      </c>
      <c r="H76" s="2">
        <v>-9.808790663024515E-3</v>
      </c>
      <c r="I76" s="1">
        <v>-2.5000000000000001E-2</v>
      </c>
      <c r="K76" s="2">
        <v>69</v>
      </c>
      <c r="L76">
        <v>0</v>
      </c>
    </row>
    <row r="77" spans="1:12" x14ac:dyDescent="0.2">
      <c r="A77">
        <v>71</v>
      </c>
      <c r="B77">
        <f t="shared" ca="1" si="6"/>
        <v>110</v>
      </c>
      <c r="C77">
        <f t="shared" ca="1" si="5"/>
        <v>-1.7476820010822847E-2</v>
      </c>
      <c r="D77">
        <f t="shared" ca="1" si="5"/>
        <v>0.18087397347786213</v>
      </c>
      <c r="E77">
        <f t="shared" ca="1" si="5"/>
        <v>-3.3000000000000002E-2</v>
      </c>
      <c r="F77" s="2">
        <v>71</v>
      </c>
      <c r="G77" s="2">
        <v>-2.4174427794393482E-3</v>
      </c>
      <c r="H77" s="2">
        <v>-1.7826541274817167E-2</v>
      </c>
      <c r="I77" s="1">
        <v>3.3000000000000002E-2</v>
      </c>
      <c r="K77" s="2">
        <v>70</v>
      </c>
      <c r="L77">
        <v>0</v>
      </c>
    </row>
    <row r="78" spans="1:12" x14ac:dyDescent="0.2">
      <c r="A78">
        <v>72</v>
      </c>
      <c r="B78">
        <f t="shared" ca="1" si="6"/>
        <v>54</v>
      </c>
      <c r="C78">
        <f t="shared" ca="1" si="5"/>
        <v>-3.6125189597129306E-2</v>
      </c>
      <c r="D78">
        <f t="shared" ca="1" si="5"/>
        <v>-0.10960103389335878</v>
      </c>
      <c r="E78">
        <f t="shared" ca="1" si="5"/>
        <v>1.4E-2</v>
      </c>
      <c r="F78" s="2">
        <v>72</v>
      </c>
      <c r="G78" s="2">
        <v>0.1286368932038835</v>
      </c>
      <c r="H78" s="2">
        <v>0.10921973743004874</v>
      </c>
      <c r="I78" s="1">
        <v>4.1000000000000002E-2</v>
      </c>
      <c r="K78" s="2">
        <v>71</v>
      </c>
      <c r="L78">
        <v>0</v>
      </c>
    </row>
    <row r="79" spans="1:12" x14ac:dyDescent="0.2">
      <c r="A79">
        <v>73</v>
      </c>
      <c r="B79">
        <f t="shared" ca="1" si="6"/>
        <v>20</v>
      </c>
      <c r="C79">
        <f t="shared" ca="1" si="5"/>
        <v>4.7393056819659315E-2</v>
      </c>
      <c r="D79">
        <f t="shared" ca="1" si="5"/>
        <v>-6.3915621658403796E-2</v>
      </c>
      <c r="E79">
        <f t="shared" ca="1" si="5"/>
        <v>-2.5000000000000001E-2</v>
      </c>
      <c r="F79" s="2">
        <v>73</v>
      </c>
      <c r="G79" s="2">
        <v>-3.440872054613521E-2</v>
      </c>
      <c r="H79" s="2">
        <v>1.281411854977935E-2</v>
      </c>
      <c r="I79" s="1">
        <v>-2.4E-2</v>
      </c>
      <c r="K79" s="2">
        <v>72</v>
      </c>
      <c r="L79">
        <v>0</v>
      </c>
    </row>
    <row r="80" spans="1:12" x14ac:dyDescent="0.2">
      <c r="A80">
        <v>74</v>
      </c>
      <c r="B80">
        <f t="shared" ca="1" si="6"/>
        <v>78</v>
      </c>
      <c r="C80">
        <f t="shared" ca="1" si="5"/>
        <v>6.1049057518964153E-2</v>
      </c>
      <c r="D80">
        <f t="shared" ca="1" si="5"/>
        <v>2.1769227096958998E-2</v>
      </c>
      <c r="E80">
        <f t="shared" ca="1" si="5"/>
        <v>3.9E-2</v>
      </c>
      <c r="F80" s="2">
        <v>74</v>
      </c>
      <c r="G80" s="2">
        <v>0.12249843206568219</v>
      </c>
      <c r="H80" s="2">
        <v>7.2351225425205612E-2</v>
      </c>
      <c r="I80" s="1">
        <v>2.3E-2</v>
      </c>
      <c r="K80" s="2">
        <v>73</v>
      </c>
      <c r="L80">
        <v>0</v>
      </c>
    </row>
    <row r="81" spans="1:12" x14ac:dyDescent="0.2">
      <c r="A81">
        <v>75</v>
      </c>
      <c r="B81">
        <f t="shared" ca="1" si="6"/>
        <v>67</v>
      </c>
      <c r="C81">
        <f t="shared" ca="1" si="5"/>
        <v>2.7287537333695322E-2</v>
      </c>
      <c r="D81">
        <f t="shared" ca="1" si="5"/>
        <v>-6.8962354991058683E-2</v>
      </c>
      <c r="E81">
        <f t="shared" ca="1" si="5"/>
        <v>-4.3999999999999997E-2</v>
      </c>
      <c r="F81" s="2">
        <v>75</v>
      </c>
      <c r="G81" s="2">
        <v>-1.9809523809523884E-3</v>
      </c>
      <c r="H81" s="2">
        <v>5.0513970821999994E-2</v>
      </c>
      <c r="I81" s="1">
        <v>-3.6999999999999998E-2</v>
      </c>
      <c r="K81" s="2">
        <v>74</v>
      </c>
      <c r="L81">
        <v>0</v>
      </c>
    </row>
    <row r="82" spans="1:12" x14ac:dyDescent="0.2">
      <c r="A82">
        <v>76</v>
      </c>
      <c r="B82">
        <f t="shared" ca="1" si="6"/>
        <v>3</v>
      </c>
      <c r="C82">
        <f t="shared" ca="1" si="5"/>
        <v>-3.5850719952982626E-2</v>
      </c>
      <c r="D82">
        <f t="shared" ca="1" si="5"/>
        <v>2.5028565210294018E-3</v>
      </c>
      <c r="E82">
        <f t="shared" ca="1" si="5"/>
        <v>-1.4E-2</v>
      </c>
      <c r="F82" s="2">
        <v>76</v>
      </c>
      <c r="G82" s="2">
        <v>-2.7839275262742689E-2</v>
      </c>
      <c r="H82" s="2">
        <v>-1.6140421668515805E-3</v>
      </c>
      <c r="I82" s="1">
        <v>1.4999999999999999E-2</v>
      </c>
      <c r="K82" s="2">
        <v>75</v>
      </c>
      <c r="L82">
        <v>0</v>
      </c>
    </row>
    <row r="83" spans="1:12" x14ac:dyDescent="0.2">
      <c r="A83">
        <v>77</v>
      </c>
      <c r="B83">
        <f t="shared" ca="1" si="6"/>
        <v>124</v>
      </c>
      <c r="C83">
        <f t="shared" ca="1" si="5"/>
        <v>0.13678360655737706</v>
      </c>
      <c r="D83">
        <f t="shared" ca="1" si="5"/>
        <v>0.11669566408658118</v>
      </c>
      <c r="E83">
        <f t="shared" ca="1" si="5"/>
        <v>5.8000000000000003E-2</v>
      </c>
      <c r="F83" s="2">
        <v>77</v>
      </c>
      <c r="G83" s="2">
        <v>-2.8623406538753515E-2</v>
      </c>
      <c r="H83" s="2">
        <v>5.8249974739820048E-2</v>
      </c>
      <c r="I83" s="1">
        <v>2.5999999999999999E-2</v>
      </c>
      <c r="K83" s="2">
        <v>76</v>
      </c>
      <c r="L83">
        <v>0</v>
      </c>
    </row>
    <row r="84" spans="1:12" x14ac:dyDescent="0.2">
      <c r="A84">
        <v>78</v>
      </c>
      <c r="B84">
        <f t="shared" ca="1" si="6"/>
        <v>121</v>
      </c>
      <c r="C84">
        <f t="shared" ca="1" si="5"/>
        <v>0.14722903220426603</v>
      </c>
      <c r="D84">
        <f t="shared" ca="1" si="5"/>
        <v>0.13709522897106721</v>
      </c>
      <c r="E84">
        <f t="shared" ca="1" si="5"/>
        <v>6.4000000000000001E-2</v>
      </c>
      <c r="F84" s="2">
        <v>78</v>
      </c>
      <c r="G84" s="2">
        <v>6.1049057518964153E-2</v>
      </c>
      <c r="H84" s="2">
        <v>2.1769227096958998E-2</v>
      </c>
      <c r="I84" s="1">
        <v>3.9E-2</v>
      </c>
      <c r="K84" s="2">
        <v>77</v>
      </c>
      <c r="L84">
        <v>0</v>
      </c>
    </row>
    <row r="85" spans="1:12" x14ac:dyDescent="0.2">
      <c r="A85">
        <v>79</v>
      </c>
      <c r="B85">
        <f t="shared" ca="1" si="6"/>
        <v>97</v>
      </c>
      <c r="C85">
        <f t="shared" ca="1" si="5"/>
        <v>7.6532244897959234E-2</v>
      </c>
      <c r="D85">
        <f t="shared" ca="1" si="5"/>
        <v>0.11443481337343013</v>
      </c>
      <c r="E85">
        <f t="shared" ca="1" si="5"/>
        <v>5.6000000000000001E-2</v>
      </c>
      <c r="F85" s="2">
        <v>79</v>
      </c>
      <c r="G85" s="2">
        <v>0.12896507936507925</v>
      </c>
      <c r="H85" s="2">
        <v>3.3141771402762941E-2</v>
      </c>
      <c r="I85" s="1">
        <v>0.03</v>
      </c>
      <c r="K85" s="2">
        <v>78</v>
      </c>
      <c r="L85">
        <v>0</v>
      </c>
    </row>
    <row r="86" spans="1:12" x14ac:dyDescent="0.2">
      <c r="A86">
        <v>80</v>
      </c>
      <c r="B86">
        <f t="shared" ca="1" si="6"/>
        <v>20</v>
      </c>
      <c r="C86">
        <f t="shared" ca="1" si="5"/>
        <v>4.7393056819659315E-2</v>
      </c>
      <c r="D86">
        <f t="shared" ca="1" si="5"/>
        <v>-6.3915621658403796E-2</v>
      </c>
      <c r="E86">
        <f t="shared" ca="1" si="5"/>
        <v>-2.5000000000000001E-2</v>
      </c>
      <c r="F86" s="2">
        <v>80</v>
      </c>
      <c r="G86" s="2">
        <v>0.14939374170472194</v>
      </c>
      <c r="H86" s="2">
        <v>1.020546602951587E-2</v>
      </c>
      <c r="I86" s="1">
        <v>2.9000000000000001E-2</v>
      </c>
      <c r="K86" s="2">
        <v>79</v>
      </c>
      <c r="L86">
        <v>0</v>
      </c>
    </row>
    <row r="87" spans="1:12" x14ac:dyDescent="0.2">
      <c r="A87">
        <v>81</v>
      </c>
      <c r="B87">
        <f t="shared" ca="1" si="6"/>
        <v>117</v>
      </c>
      <c r="C87">
        <f t="shared" ref="C87:E106" ca="1" si="7">VLOOKUP($B87,lookup,C$5)</f>
        <v>-5.8947018030513214E-2</v>
      </c>
      <c r="D87">
        <f t="shared" ca="1" si="7"/>
        <v>-7.750925792985365E-2</v>
      </c>
      <c r="E87">
        <f t="shared" ca="1" si="7"/>
        <v>-1.7000000000000001E-2</v>
      </c>
      <c r="F87" s="2">
        <v>81</v>
      </c>
      <c r="G87" s="2">
        <v>3.5923983246565219E-2</v>
      </c>
      <c r="H87" s="2">
        <v>2.3398095920255543E-2</v>
      </c>
      <c r="I87" s="1">
        <v>0.04</v>
      </c>
      <c r="K87" s="2">
        <v>80</v>
      </c>
      <c r="L87">
        <v>0</v>
      </c>
    </row>
    <row r="88" spans="1:12" x14ac:dyDescent="0.2">
      <c r="A88">
        <v>82</v>
      </c>
      <c r="B88">
        <f t="shared" ca="1" si="6"/>
        <v>125</v>
      </c>
      <c r="C88">
        <f t="shared" ca="1" si="7"/>
        <v>0.26182874316088817</v>
      </c>
      <c r="D88">
        <f t="shared" ca="1" si="7"/>
        <v>2.8998984213599734E-2</v>
      </c>
      <c r="E88">
        <f t="shared" ca="1" si="7"/>
        <v>4.2000000000000003E-2</v>
      </c>
      <c r="F88" s="2">
        <v>82</v>
      </c>
      <c r="G88" s="2">
        <v>6.7164813572771348E-2</v>
      </c>
      <c r="H88" s="2">
        <v>4.5390918900002936E-2</v>
      </c>
      <c r="I88" s="1">
        <v>2.4E-2</v>
      </c>
      <c r="K88" s="2">
        <v>81</v>
      </c>
      <c r="L88">
        <v>0</v>
      </c>
    </row>
    <row r="89" spans="1:12" x14ac:dyDescent="0.2">
      <c r="A89">
        <v>83</v>
      </c>
      <c r="B89">
        <f t="shared" ca="1" si="6"/>
        <v>102</v>
      </c>
      <c r="C89">
        <f t="shared" ca="1" si="7"/>
        <v>-4.4117647058823532E-2</v>
      </c>
      <c r="D89">
        <f t="shared" ca="1" si="7"/>
        <v>-5.7437826428165042E-3</v>
      </c>
      <c r="E89">
        <f t="shared" ca="1" si="7"/>
        <v>8.0000000000000002E-3</v>
      </c>
      <c r="F89" s="2">
        <v>83</v>
      </c>
      <c r="G89" s="2">
        <v>1.3809098071151527E-3</v>
      </c>
      <c r="H89" s="2">
        <v>9.9058511751168074E-2</v>
      </c>
      <c r="I89" s="1">
        <v>3.3000000000000002E-2</v>
      </c>
      <c r="K89" s="2">
        <v>82</v>
      </c>
      <c r="L89">
        <v>0</v>
      </c>
    </row>
    <row r="90" spans="1:12" x14ac:dyDescent="0.2">
      <c r="A90">
        <v>84</v>
      </c>
      <c r="B90">
        <f t="shared" ca="1" si="6"/>
        <v>116</v>
      </c>
      <c r="C90">
        <f t="shared" ca="1" si="7"/>
        <v>6.9832402234636867E-3</v>
      </c>
      <c r="D90">
        <f t="shared" ca="1" si="7"/>
        <v>0.14169468250605405</v>
      </c>
      <c r="E90">
        <f t="shared" ca="1" si="7"/>
        <v>0.01</v>
      </c>
      <c r="F90" s="2">
        <v>84</v>
      </c>
      <c r="G90" s="2">
        <v>2.2099447513812154E-2</v>
      </c>
      <c r="H90" s="2">
        <v>-1.9734253842151349E-2</v>
      </c>
      <c r="I90" s="1">
        <v>3.0000000000000001E-3</v>
      </c>
      <c r="K90" s="2">
        <v>83</v>
      </c>
      <c r="L90">
        <v>0</v>
      </c>
    </row>
    <row r="91" spans="1:12" x14ac:dyDescent="0.2">
      <c r="A91">
        <v>85</v>
      </c>
      <c r="B91">
        <f t="shared" ca="1" si="6"/>
        <v>91</v>
      </c>
      <c r="C91">
        <f t="shared" ca="1" si="7"/>
        <v>4.4966317820345381E-2</v>
      </c>
      <c r="D91">
        <f t="shared" ca="1" si="7"/>
        <v>2.0872408983792674E-2</v>
      </c>
      <c r="E91">
        <f t="shared" ca="1" si="7"/>
        <v>0.01</v>
      </c>
      <c r="F91" s="2">
        <v>85</v>
      </c>
      <c r="G91" s="2">
        <v>-2.1621621621621623E-2</v>
      </c>
      <c r="H91" s="2">
        <v>8.1018098961704768E-2</v>
      </c>
      <c r="I91" s="1">
        <v>4.2000000000000003E-2</v>
      </c>
      <c r="K91" s="2">
        <v>84</v>
      </c>
      <c r="L91">
        <v>0</v>
      </c>
    </row>
    <row r="92" spans="1:12" x14ac:dyDescent="0.2">
      <c r="A92">
        <v>86</v>
      </c>
      <c r="B92">
        <f t="shared" ca="1" si="6"/>
        <v>146</v>
      </c>
      <c r="C92">
        <f t="shared" ca="1" si="7"/>
        <v>0.14196891191709846</v>
      </c>
      <c r="D92">
        <f t="shared" ca="1" si="7"/>
        <v>-3.8609077762955767E-2</v>
      </c>
      <c r="E92">
        <f t="shared" ca="1" si="7"/>
        <v>-4.0000000000000001E-3</v>
      </c>
      <c r="F92" s="2">
        <v>86</v>
      </c>
      <c r="G92" s="2">
        <v>0.10497237569060773</v>
      </c>
      <c r="H92" s="2">
        <v>7.4934131736526965E-2</v>
      </c>
      <c r="I92" s="1">
        <v>-4.0000000000000001E-3</v>
      </c>
      <c r="K92" s="2">
        <v>85</v>
      </c>
      <c r="L92">
        <v>0</v>
      </c>
    </row>
    <row r="93" spans="1:12" x14ac:dyDescent="0.2">
      <c r="A93">
        <v>87</v>
      </c>
      <c r="B93">
        <f t="shared" ca="1" si="6"/>
        <v>19</v>
      </c>
      <c r="C93">
        <f t="shared" ca="1" si="7"/>
        <v>0.12154575282537373</v>
      </c>
      <c r="D93">
        <f t="shared" ca="1" si="7"/>
        <v>2.756967335930461E-2</v>
      </c>
      <c r="E93">
        <f t="shared" ca="1" si="7"/>
        <v>2.5999999999999999E-2</v>
      </c>
      <c r="F93" s="2">
        <v>87</v>
      </c>
      <c r="G93" s="2">
        <v>-0.12875200000000006</v>
      </c>
      <c r="H93" s="2">
        <v>1.5319139454304518E-2</v>
      </c>
      <c r="I93" s="1">
        <v>4.3999999999999997E-2</v>
      </c>
      <c r="K93" s="2">
        <v>86</v>
      </c>
      <c r="L93">
        <v>0</v>
      </c>
    </row>
    <row r="94" spans="1:12" x14ac:dyDescent="0.2">
      <c r="A94">
        <v>88</v>
      </c>
      <c r="B94">
        <f t="shared" ca="1" si="6"/>
        <v>29</v>
      </c>
      <c r="C94">
        <f t="shared" ca="1" si="7"/>
        <v>0.30397550590824268</v>
      </c>
      <c r="D94">
        <f t="shared" ca="1" si="7"/>
        <v>0.11299896918209942</v>
      </c>
      <c r="E94">
        <f t="shared" ca="1" si="7"/>
        <v>4.3999999999999997E-2</v>
      </c>
      <c r="F94" s="2">
        <v>88</v>
      </c>
      <c r="G94" s="2">
        <v>7.1805042881017316E-3</v>
      </c>
      <c r="H94" s="2">
        <v>8.6204626256419115E-2</v>
      </c>
      <c r="I94" s="1">
        <v>1.9E-2</v>
      </c>
      <c r="K94" s="2">
        <v>87</v>
      </c>
      <c r="L94">
        <v>0</v>
      </c>
    </row>
    <row r="95" spans="1:12" x14ac:dyDescent="0.2">
      <c r="A95">
        <v>89</v>
      </c>
      <c r="B95">
        <f t="shared" ca="1" si="6"/>
        <v>76</v>
      </c>
      <c r="C95">
        <f t="shared" ca="1" si="7"/>
        <v>-2.7839275262742689E-2</v>
      </c>
      <c r="D95">
        <f t="shared" ca="1" si="7"/>
        <v>-1.6140421668515805E-3</v>
      </c>
      <c r="E95">
        <f t="shared" ca="1" si="7"/>
        <v>1.4999999999999999E-2</v>
      </c>
      <c r="F95" s="2">
        <v>89</v>
      </c>
      <c r="G95" s="2">
        <v>5.4126248997155582E-2</v>
      </c>
      <c r="H95" s="2">
        <v>8.7293409302137692E-2</v>
      </c>
      <c r="I95" s="1">
        <v>3.4000000000000002E-2</v>
      </c>
      <c r="K95" s="2">
        <v>88</v>
      </c>
      <c r="L95">
        <v>0</v>
      </c>
    </row>
    <row r="96" spans="1:12" x14ac:dyDescent="0.2">
      <c r="A96">
        <v>90</v>
      </c>
      <c r="B96">
        <f t="shared" ca="1" si="6"/>
        <v>104</v>
      </c>
      <c r="C96">
        <f t="shared" ca="1" si="7"/>
        <v>0.32515192894131806</v>
      </c>
      <c r="D96">
        <f t="shared" ca="1" si="7"/>
        <v>0.14115894555075484</v>
      </c>
      <c r="E96">
        <f t="shared" ca="1" si="7"/>
        <v>0.06</v>
      </c>
      <c r="F96" s="2">
        <v>90</v>
      </c>
      <c r="G96" s="2">
        <v>6.6888648648648699E-2</v>
      </c>
      <c r="H96" s="2">
        <v>-3.4042869486848384E-2</v>
      </c>
      <c r="I96" s="1">
        <v>0.01</v>
      </c>
      <c r="K96" s="2">
        <v>89</v>
      </c>
      <c r="L96">
        <v>0</v>
      </c>
    </row>
    <row r="97" spans="1:12" x14ac:dyDescent="0.2">
      <c r="A97">
        <v>91</v>
      </c>
      <c r="B97">
        <f t="shared" ca="1" si="6"/>
        <v>106</v>
      </c>
      <c r="C97">
        <f t="shared" ca="1" si="7"/>
        <v>1.9154838709677473E-2</v>
      </c>
      <c r="D97">
        <f t="shared" ca="1" si="7"/>
        <v>0.16019206640285685</v>
      </c>
      <c r="E97">
        <f t="shared" ca="1" si="7"/>
        <v>4.4999999999999998E-2</v>
      </c>
      <c r="F97" s="2">
        <v>91</v>
      </c>
      <c r="G97" s="2">
        <v>4.4966317820345381E-2</v>
      </c>
      <c r="H97" s="2">
        <v>2.0872408983792674E-2</v>
      </c>
      <c r="I97" s="1">
        <v>0.01</v>
      </c>
      <c r="K97" s="2">
        <v>90</v>
      </c>
      <c r="L97">
        <v>0</v>
      </c>
    </row>
    <row r="98" spans="1:12" x14ac:dyDescent="0.2">
      <c r="A98">
        <v>92</v>
      </c>
      <c r="B98">
        <f t="shared" ca="1" si="6"/>
        <v>141</v>
      </c>
      <c r="C98">
        <f t="shared" ca="1" si="7"/>
        <v>-0.10304659498207885</v>
      </c>
      <c r="D98">
        <f t="shared" ca="1" si="7"/>
        <v>5.8446344162687659E-2</v>
      </c>
      <c r="E98">
        <f t="shared" ca="1" si="7"/>
        <v>-2.1000000000000001E-2</v>
      </c>
      <c r="F98" s="2">
        <v>92</v>
      </c>
      <c r="G98" s="2">
        <v>9.8180069197710038E-2</v>
      </c>
      <c r="H98" s="2">
        <v>2.416733405568371E-2</v>
      </c>
      <c r="I98" s="1">
        <v>1.4999999999999999E-2</v>
      </c>
      <c r="K98" s="2">
        <v>91</v>
      </c>
      <c r="L98">
        <v>0</v>
      </c>
    </row>
    <row r="99" spans="1:12" x14ac:dyDescent="0.2">
      <c r="A99">
        <v>93</v>
      </c>
      <c r="B99">
        <f t="shared" ca="1" si="6"/>
        <v>94</v>
      </c>
      <c r="C99">
        <f t="shared" ca="1" si="7"/>
        <v>1.1573855751222684E-2</v>
      </c>
      <c r="D99">
        <f t="shared" ca="1" si="7"/>
        <v>8.8340167587805281E-3</v>
      </c>
      <c r="E99">
        <f t="shared" ca="1" si="7"/>
        <v>4.0000000000000001E-3</v>
      </c>
      <c r="F99" s="2">
        <v>93</v>
      </c>
      <c r="G99" s="2">
        <v>4.8572356988457341E-2</v>
      </c>
      <c r="H99" s="2">
        <v>3.2014719411223622E-2</v>
      </c>
      <c r="I99" s="1">
        <v>2.5999999999999999E-2</v>
      </c>
      <c r="K99" s="2">
        <v>92</v>
      </c>
      <c r="L99">
        <v>0</v>
      </c>
    </row>
    <row r="100" spans="1:12" x14ac:dyDescent="0.2">
      <c r="A100">
        <v>94</v>
      </c>
      <c r="B100">
        <f t="shared" ca="1" si="6"/>
        <v>95</v>
      </c>
      <c r="C100">
        <f t="shared" ca="1" si="7"/>
        <v>-1.8727190388662347E-2</v>
      </c>
      <c r="D100">
        <f t="shared" ca="1" si="7"/>
        <v>-1.6806425674421966E-2</v>
      </c>
      <c r="E100">
        <f t="shared" ca="1" si="7"/>
        <v>-4.4999999999999998E-2</v>
      </c>
      <c r="F100" s="2">
        <v>94</v>
      </c>
      <c r="G100" s="2">
        <v>1.1573855751222684E-2</v>
      </c>
      <c r="H100" s="2">
        <v>8.8340167587805281E-3</v>
      </c>
      <c r="I100" s="1">
        <v>4.0000000000000001E-3</v>
      </c>
      <c r="K100" s="2">
        <v>93</v>
      </c>
      <c r="L100">
        <v>0</v>
      </c>
    </row>
    <row r="101" spans="1:12" x14ac:dyDescent="0.2">
      <c r="A101">
        <v>95</v>
      </c>
      <c r="B101">
        <f t="shared" ca="1" si="6"/>
        <v>60</v>
      </c>
      <c r="C101">
        <f t="shared" ca="1" si="7"/>
        <v>1.519999999999991E-2</v>
      </c>
      <c r="D101">
        <f t="shared" ca="1" si="7"/>
        <v>6.6340973427084379E-2</v>
      </c>
      <c r="E101">
        <f t="shared" ca="1" si="7"/>
        <v>3.7999999999999999E-2</v>
      </c>
      <c r="F101" s="2">
        <v>95</v>
      </c>
      <c r="G101" s="2">
        <v>-1.8727190388662347E-2</v>
      </c>
      <c r="H101" s="2">
        <v>-1.6806425674421966E-2</v>
      </c>
      <c r="I101" s="1">
        <v>-4.4999999999999998E-2</v>
      </c>
      <c r="K101" s="2">
        <v>94</v>
      </c>
      <c r="L101">
        <v>0</v>
      </c>
    </row>
    <row r="102" spans="1:12" x14ac:dyDescent="0.2">
      <c r="A102">
        <v>96</v>
      </c>
      <c r="B102">
        <f t="shared" ca="1" si="6"/>
        <v>125</v>
      </c>
      <c r="C102">
        <f t="shared" ca="1" si="7"/>
        <v>0.26182874316088817</v>
      </c>
      <c r="D102">
        <f t="shared" ca="1" si="7"/>
        <v>2.8998984213599734E-2</v>
      </c>
      <c r="E102">
        <f t="shared" ca="1" si="7"/>
        <v>4.2000000000000003E-2</v>
      </c>
      <c r="F102" s="2">
        <v>96</v>
      </c>
      <c r="G102" s="2">
        <v>3.9234716038657774E-2</v>
      </c>
      <c r="H102" s="2">
        <v>1.6096127402960399E-2</v>
      </c>
      <c r="I102" s="1">
        <v>2.1000000000000001E-2</v>
      </c>
      <c r="K102" s="2">
        <v>95</v>
      </c>
      <c r="L102">
        <v>0</v>
      </c>
    </row>
    <row r="103" spans="1:12" x14ac:dyDescent="0.2">
      <c r="A103">
        <v>97</v>
      </c>
      <c r="B103">
        <f t="shared" ref="B103:B134" ca="1" si="8">RANDBETWEEN(1,146)</f>
        <v>81</v>
      </c>
      <c r="C103">
        <f t="shared" ca="1" si="7"/>
        <v>3.5923983246565219E-2</v>
      </c>
      <c r="D103">
        <f t="shared" ca="1" si="7"/>
        <v>2.3398095920255543E-2</v>
      </c>
      <c r="E103">
        <f t="shared" ca="1" si="7"/>
        <v>0.04</v>
      </c>
      <c r="F103" s="2">
        <v>97</v>
      </c>
      <c r="G103" s="2">
        <v>7.6532244897959234E-2</v>
      </c>
      <c r="H103" s="2">
        <v>0.11443481337343013</v>
      </c>
      <c r="I103" s="1">
        <v>5.6000000000000001E-2</v>
      </c>
      <c r="K103" s="2">
        <v>96</v>
      </c>
      <c r="L103">
        <v>0</v>
      </c>
    </row>
    <row r="104" spans="1:12" x14ac:dyDescent="0.2">
      <c r="A104">
        <v>98</v>
      </c>
      <c r="B104">
        <f t="shared" ca="1" si="8"/>
        <v>137</v>
      </c>
      <c r="C104">
        <f t="shared" ca="1" si="7"/>
        <v>-0.16167023554603854</v>
      </c>
      <c r="D104">
        <f t="shared" ca="1" si="7"/>
        <v>0.11560664735096746</v>
      </c>
      <c r="E104">
        <f t="shared" ca="1" si="7"/>
        <v>-0.05</v>
      </c>
      <c r="F104" s="2">
        <v>98</v>
      </c>
      <c r="G104" s="2">
        <v>4.0753682269296876E-2</v>
      </c>
      <c r="H104" s="2">
        <v>4.5818187590279148E-2</v>
      </c>
      <c r="I104" s="1">
        <v>2.7E-2</v>
      </c>
      <c r="K104" s="2">
        <v>97</v>
      </c>
      <c r="L104">
        <v>0</v>
      </c>
    </row>
    <row r="105" spans="1:12" x14ac:dyDescent="0.2">
      <c r="A105">
        <v>99</v>
      </c>
      <c r="B105">
        <f t="shared" ca="1" si="8"/>
        <v>105</v>
      </c>
      <c r="C105">
        <f t="shared" ca="1" si="7"/>
        <v>2.0576131687242798E-2</v>
      </c>
      <c r="D105">
        <f t="shared" ca="1" si="7"/>
        <v>7.6607351604104479E-2</v>
      </c>
      <c r="E105">
        <f t="shared" ca="1" si="7"/>
        <v>6.0999999999999999E-2</v>
      </c>
      <c r="F105" s="2">
        <v>99</v>
      </c>
      <c r="G105" s="2">
        <v>0.14299203786386278</v>
      </c>
      <c r="H105" s="2">
        <v>8.6870403958382372E-2</v>
      </c>
      <c r="I105" s="1">
        <v>7.5999999999999998E-2</v>
      </c>
      <c r="K105" s="2">
        <v>98</v>
      </c>
      <c r="L105">
        <v>0</v>
      </c>
    </row>
    <row r="106" spans="1:12" x14ac:dyDescent="0.2">
      <c r="A106">
        <v>100</v>
      </c>
      <c r="B106">
        <f t="shared" ca="1" si="8"/>
        <v>35</v>
      </c>
      <c r="C106">
        <f t="shared" ca="1" si="7"/>
        <v>7.8914919852034596E-2</v>
      </c>
      <c r="D106">
        <f t="shared" ca="1" si="7"/>
        <v>0.11487470304237873</v>
      </c>
      <c r="E106">
        <f t="shared" ca="1" si="7"/>
        <v>4.7E-2</v>
      </c>
      <c r="F106" s="2">
        <v>100</v>
      </c>
      <c r="G106" s="2">
        <v>5.3382561424622756E-2</v>
      </c>
      <c r="H106" s="2">
        <v>-7.3922272340068984E-2</v>
      </c>
      <c r="I106" s="1">
        <v>-0.02</v>
      </c>
      <c r="K106" s="2">
        <v>99</v>
      </c>
      <c r="L106">
        <v>0</v>
      </c>
    </row>
    <row r="107" spans="1:12" x14ac:dyDescent="0.2">
      <c r="A107">
        <v>101</v>
      </c>
      <c r="B107">
        <f t="shared" ca="1" si="8"/>
        <v>96</v>
      </c>
      <c r="C107">
        <f t="shared" ref="C107:E126" ca="1" si="9">VLOOKUP($B107,lookup,C$5)</f>
        <v>3.9234716038657774E-2</v>
      </c>
      <c r="D107">
        <f t="shared" ca="1" si="9"/>
        <v>1.6096127402960399E-2</v>
      </c>
      <c r="E107">
        <f t="shared" ca="1" si="9"/>
        <v>2.1000000000000001E-2</v>
      </c>
      <c r="F107" s="2">
        <v>101</v>
      </c>
      <c r="G107" s="2">
        <v>0.23449618032358333</v>
      </c>
      <c r="H107" s="2">
        <v>0.11446042026373929</v>
      </c>
      <c r="I107" s="1">
        <v>6.2E-2</v>
      </c>
      <c r="K107" s="2">
        <v>100</v>
      </c>
      <c r="L107">
        <v>0</v>
      </c>
    </row>
    <row r="108" spans="1:12" x14ac:dyDescent="0.2">
      <c r="A108">
        <v>102</v>
      </c>
      <c r="B108">
        <f t="shared" ca="1" si="8"/>
        <v>84</v>
      </c>
      <c r="C108">
        <f t="shared" ca="1" si="9"/>
        <v>2.2099447513812154E-2</v>
      </c>
      <c r="D108">
        <f t="shared" ca="1" si="9"/>
        <v>-1.9734253842151349E-2</v>
      </c>
      <c r="E108">
        <f t="shared" ca="1" si="9"/>
        <v>3.0000000000000001E-3</v>
      </c>
      <c r="F108" s="2">
        <v>102</v>
      </c>
      <c r="G108" s="2">
        <v>-4.4117647058823532E-2</v>
      </c>
      <c r="H108" s="2">
        <v>-5.7437826428165042E-3</v>
      </c>
      <c r="I108" s="1">
        <v>8.0000000000000002E-3</v>
      </c>
      <c r="K108" s="2">
        <v>101</v>
      </c>
      <c r="L108">
        <v>0</v>
      </c>
    </row>
    <row r="109" spans="1:12" x14ac:dyDescent="0.2">
      <c r="A109">
        <v>103</v>
      </c>
      <c r="B109">
        <f t="shared" ca="1" si="8"/>
        <v>9</v>
      </c>
      <c r="C109">
        <f t="shared" ca="1" si="9"/>
        <v>8.2860824742268066E-2</v>
      </c>
      <c r="D109">
        <f t="shared" ca="1" si="9"/>
        <v>-5.6193621531030096E-3</v>
      </c>
      <c r="E109">
        <f t="shared" ca="1" si="9"/>
        <v>0.04</v>
      </c>
      <c r="F109" s="2">
        <v>103</v>
      </c>
      <c r="G109" s="2">
        <v>-5.961435897435894E-2</v>
      </c>
      <c r="H109" s="2">
        <v>-8.1857338241598299E-2</v>
      </c>
      <c r="I109" s="1">
        <v>-4.2000000000000003E-2</v>
      </c>
      <c r="K109" s="2">
        <v>102</v>
      </c>
      <c r="L109">
        <v>0</v>
      </c>
    </row>
    <row r="110" spans="1:12" x14ac:dyDescent="0.2">
      <c r="A110">
        <v>104</v>
      </c>
      <c r="B110">
        <f t="shared" ca="1" si="8"/>
        <v>142</v>
      </c>
      <c r="C110">
        <f t="shared" ca="1" si="9"/>
        <v>0.27872127872127872</v>
      </c>
      <c r="D110">
        <f t="shared" ca="1" si="9"/>
        <v>7.8650666025552346E-2</v>
      </c>
      <c r="E110">
        <f t="shared" ca="1" si="9"/>
        <v>2.5000000000000001E-2</v>
      </c>
      <c r="F110" s="2">
        <v>104</v>
      </c>
      <c r="G110" s="2">
        <v>0.32515192894131806</v>
      </c>
      <c r="H110" s="2">
        <v>0.14115894555075484</v>
      </c>
      <c r="I110" s="1">
        <v>0.06</v>
      </c>
      <c r="K110" s="2">
        <v>103</v>
      </c>
      <c r="L110">
        <v>0</v>
      </c>
    </row>
    <row r="111" spans="1:12" x14ac:dyDescent="0.2">
      <c r="A111">
        <v>105</v>
      </c>
      <c r="B111">
        <f t="shared" ca="1" si="8"/>
        <v>82</v>
      </c>
      <c r="C111">
        <f t="shared" ca="1" si="9"/>
        <v>6.7164813572771348E-2</v>
      </c>
      <c r="D111">
        <f t="shared" ca="1" si="9"/>
        <v>4.5390918900002936E-2</v>
      </c>
      <c r="E111">
        <f t="shared" ca="1" si="9"/>
        <v>2.4E-2</v>
      </c>
      <c r="F111" s="2">
        <v>105</v>
      </c>
      <c r="G111" s="2">
        <v>2.0576131687242798E-2</v>
      </c>
      <c r="H111" s="2">
        <v>7.6607351604104479E-2</v>
      </c>
      <c r="I111" s="1">
        <v>6.0999999999999999E-2</v>
      </c>
      <c r="K111" s="2">
        <v>104</v>
      </c>
      <c r="L111">
        <v>0</v>
      </c>
    </row>
    <row r="112" spans="1:12" x14ac:dyDescent="0.2">
      <c r="A112">
        <v>106</v>
      </c>
      <c r="B112">
        <f t="shared" ca="1" si="8"/>
        <v>6</v>
      </c>
      <c r="C112">
        <f t="shared" ca="1" si="9"/>
        <v>-2.0528921627821807E-3</v>
      </c>
      <c r="D112">
        <f t="shared" ca="1" si="9"/>
        <v>-4.3400021170742077E-2</v>
      </c>
      <c r="E112">
        <f t="shared" ca="1" si="9"/>
        <v>-2.5000000000000001E-2</v>
      </c>
      <c r="F112" s="2">
        <v>106</v>
      </c>
      <c r="G112" s="2">
        <v>1.9154838709677473E-2</v>
      </c>
      <c r="H112" s="2">
        <v>0.16019206640285685</v>
      </c>
      <c r="I112" s="1">
        <v>4.4999999999999998E-2</v>
      </c>
      <c r="K112" s="2">
        <v>105</v>
      </c>
      <c r="L112">
        <v>0</v>
      </c>
    </row>
    <row r="113" spans="1:12" x14ac:dyDescent="0.2">
      <c r="A113">
        <v>107</v>
      </c>
      <c r="B113">
        <f t="shared" ca="1" si="8"/>
        <v>74</v>
      </c>
      <c r="C113">
        <f t="shared" ca="1" si="9"/>
        <v>0.12249843206568219</v>
      </c>
      <c r="D113">
        <f t="shared" ca="1" si="9"/>
        <v>7.2351225425205612E-2</v>
      </c>
      <c r="E113">
        <f t="shared" ca="1" si="9"/>
        <v>2.3E-2</v>
      </c>
      <c r="F113" s="2">
        <v>107</v>
      </c>
      <c r="G113" s="2">
        <v>0.11869417417341377</v>
      </c>
      <c r="H113" s="2">
        <v>8.1109747727882875E-4</v>
      </c>
      <c r="I113" s="1">
        <v>7.9000000000000001E-2</v>
      </c>
      <c r="K113" s="2">
        <v>106</v>
      </c>
      <c r="L113">
        <v>0</v>
      </c>
    </row>
    <row r="114" spans="1:12" x14ac:dyDescent="0.2">
      <c r="A114">
        <v>108</v>
      </c>
      <c r="B114">
        <f t="shared" ca="1" si="8"/>
        <v>63</v>
      </c>
      <c r="C114">
        <f t="shared" ca="1" si="9"/>
        <v>-1.5575701905027328E-3</v>
      </c>
      <c r="D114">
        <f t="shared" ca="1" si="9"/>
        <v>7.5334748884170313E-2</v>
      </c>
      <c r="E114">
        <f t="shared" ca="1" si="9"/>
        <v>-8.9999999999999993E-3</v>
      </c>
      <c r="F114" s="2">
        <v>108</v>
      </c>
      <c r="G114" s="2">
        <v>-6.4987352803037607E-2</v>
      </c>
      <c r="H114" s="2">
        <v>-7.0232949586467752E-2</v>
      </c>
      <c r="I114" s="1">
        <v>-5.6000000000000001E-2</v>
      </c>
      <c r="K114" s="2">
        <v>107</v>
      </c>
      <c r="L114">
        <v>0</v>
      </c>
    </row>
    <row r="115" spans="1:12" x14ac:dyDescent="0.2">
      <c r="A115">
        <v>109</v>
      </c>
      <c r="B115">
        <f t="shared" ca="1" si="8"/>
        <v>77</v>
      </c>
      <c r="C115">
        <f t="shared" ca="1" si="9"/>
        <v>-2.8623406538753515E-2</v>
      </c>
      <c r="D115">
        <f t="shared" ca="1" si="9"/>
        <v>5.8249974739820048E-2</v>
      </c>
      <c r="E115">
        <f t="shared" ca="1" si="9"/>
        <v>2.5999999999999999E-2</v>
      </c>
      <c r="F115" s="2">
        <v>109</v>
      </c>
      <c r="G115" s="2">
        <v>9.4411276095483505E-4</v>
      </c>
      <c r="H115" s="2">
        <v>8.4556543311970295E-2</v>
      </c>
      <c r="I115" s="1">
        <v>5.5E-2</v>
      </c>
      <c r="K115" s="2">
        <v>108</v>
      </c>
      <c r="L115">
        <v>0</v>
      </c>
    </row>
    <row r="116" spans="1:12" x14ac:dyDescent="0.2">
      <c r="A116">
        <v>110</v>
      </c>
      <c r="B116">
        <f t="shared" ca="1" si="8"/>
        <v>71</v>
      </c>
      <c r="C116">
        <f t="shared" ca="1" si="9"/>
        <v>-2.4174427794393482E-3</v>
      </c>
      <c r="D116">
        <f t="shared" ca="1" si="9"/>
        <v>-1.7826541274817167E-2</v>
      </c>
      <c r="E116">
        <f t="shared" ca="1" si="9"/>
        <v>3.3000000000000002E-2</v>
      </c>
      <c r="F116" s="2">
        <v>110</v>
      </c>
      <c r="G116" s="2">
        <v>-1.7476820010822847E-2</v>
      </c>
      <c r="H116" s="2">
        <v>0.18087397347786213</v>
      </c>
      <c r="I116" s="1">
        <v>-3.3000000000000002E-2</v>
      </c>
      <c r="K116" s="2">
        <v>109</v>
      </c>
      <c r="L116">
        <v>0</v>
      </c>
    </row>
    <row r="117" spans="1:12" x14ac:dyDescent="0.2">
      <c r="A117">
        <v>111</v>
      </c>
      <c r="B117">
        <f t="shared" ca="1" si="8"/>
        <v>70</v>
      </c>
      <c r="C117">
        <f t="shared" ca="1" si="9"/>
        <v>-3.9545752217657888E-2</v>
      </c>
      <c r="D117">
        <f t="shared" ca="1" si="9"/>
        <v>-9.808790663024515E-3</v>
      </c>
      <c r="E117">
        <f t="shared" ca="1" si="9"/>
        <v>-2.5000000000000001E-2</v>
      </c>
      <c r="F117" s="2">
        <v>111</v>
      </c>
      <c r="G117" s="2">
        <v>8.8461538461538466E-2</v>
      </c>
      <c r="H117" s="2">
        <v>2.7075607521486831E-2</v>
      </c>
      <c r="I117" s="1">
        <v>4.5999999999999999E-2</v>
      </c>
      <c r="K117" s="2">
        <v>110</v>
      </c>
      <c r="L117">
        <v>0</v>
      </c>
    </row>
    <row r="118" spans="1:12" x14ac:dyDescent="0.2">
      <c r="A118">
        <v>112</v>
      </c>
      <c r="B118">
        <f t="shared" ca="1" si="8"/>
        <v>92</v>
      </c>
      <c r="C118">
        <f t="shared" ca="1" si="9"/>
        <v>9.8180069197710038E-2</v>
      </c>
      <c r="D118">
        <f t="shared" ca="1" si="9"/>
        <v>2.416733405568371E-2</v>
      </c>
      <c r="E118">
        <f t="shared" ca="1" si="9"/>
        <v>1.4999999999999999E-2</v>
      </c>
      <c r="F118" s="2">
        <v>112</v>
      </c>
      <c r="G118" s="2">
        <v>-8.6572438162544174E-2</v>
      </c>
      <c r="H118" s="2">
        <v>2.491759268698817E-2</v>
      </c>
      <c r="I118" s="1">
        <v>1.7000000000000001E-2</v>
      </c>
      <c r="K118" s="2">
        <v>111</v>
      </c>
      <c r="L118">
        <v>0</v>
      </c>
    </row>
    <row r="119" spans="1:12" x14ac:dyDescent="0.2">
      <c r="A119">
        <v>113</v>
      </c>
      <c r="B119">
        <f t="shared" ca="1" si="8"/>
        <v>15</v>
      </c>
      <c r="C119">
        <f t="shared" ca="1" si="9"/>
        <v>6.4206447067112885E-2</v>
      </c>
      <c r="D119">
        <f t="shared" ca="1" si="9"/>
        <v>0.1047222468326392</v>
      </c>
      <c r="E119">
        <f t="shared" ca="1" si="9"/>
        <v>2.1000000000000001E-2</v>
      </c>
      <c r="F119" s="2">
        <v>113</v>
      </c>
      <c r="G119" s="2">
        <v>0.15425609284332692</v>
      </c>
      <c r="H119" s="2">
        <v>9.6393431752057807E-2</v>
      </c>
      <c r="I119" s="1">
        <v>1.0999999999999999E-2</v>
      </c>
      <c r="K119" s="2">
        <v>112</v>
      </c>
      <c r="L119">
        <v>0</v>
      </c>
    </row>
    <row r="120" spans="1:12" x14ac:dyDescent="0.2">
      <c r="A120">
        <v>114</v>
      </c>
      <c r="B120">
        <f t="shared" ca="1" si="8"/>
        <v>138</v>
      </c>
      <c r="C120">
        <f t="shared" ca="1" si="9"/>
        <v>-8.6845466155810985E-2</v>
      </c>
      <c r="D120">
        <f t="shared" ca="1" si="9"/>
        <v>-0.11001162676677827</v>
      </c>
      <c r="E120">
        <f t="shared" ca="1" si="9"/>
        <v>-1.9E-2</v>
      </c>
      <c r="F120" s="2">
        <v>114</v>
      </c>
      <c r="G120" s="2">
        <v>0.13615340685150773</v>
      </c>
      <c r="H120" s="2">
        <v>8.5064640508051681E-2</v>
      </c>
      <c r="I120" s="1">
        <v>7.1999999999999995E-2</v>
      </c>
      <c r="K120" s="2">
        <v>113</v>
      </c>
      <c r="L120">
        <v>0</v>
      </c>
    </row>
    <row r="121" spans="1:12" x14ac:dyDescent="0.2">
      <c r="A121">
        <v>115</v>
      </c>
      <c r="B121">
        <f t="shared" ca="1" si="8"/>
        <v>120</v>
      </c>
      <c r="C121">
        <f t="shared" ca="1" si="9"/>
        <v>-0.12734496659923447</v>
      </c>
      <c r="D121">
        <f t="shared" ca="1" si="9"/>
        <v>-0.15156288539587862</v>
      </c>
      <c r="E121">
        <f t="shared" ca="1" si="9"/>
        <v>-0.14499999999999999</v>
      </c>
      <c r="F121" s="2">
        <v>115</v>
      </c>
      <c r="G121" s="2">
        <v>5.6047197640117993E-2</v>
      </c>
      <c r="H121" s="2">
        <v>0.12641311580494916</v>
      </c>
      <c r="I121" s="1">
        <v>5.0999999999999997E-2</v>
      </c>
      <c r="K121" s="2">
        <v>114</v>
      </c>
      <c r="L121">
        <v>0</v>
      </c>
    </row>
    <row r="122" spans="1:12" x14ac:dyDescent="0.2">
      <c r="A122">
        <v>116</v>
      </c>
      <c r="B122">
        <f t="shared" ca="1" si="8"/>
        <v>142</v>
      </c>
      <c r="C122">
        <f t="shared" ca="1" si="9"/>
        <v>0.27872127872127872</v>
      </c>
      <c r="D122">
        <f t="shared" ca="1" si="9"/>
        <v>7.8650666025552346E-2</v>
      </c>
      <c r="E122">
        <f t="shared" ca="1" si="9"/>
        <v>2.5000000000000001E-2</v>
      </c>
      <c r="F122" s="2">
        <v>116</v>
      </c>
      <c r="G122" s="2">
        <v>6.9832402234636867E-3</v>
      </c>
      <c r="H122" s="2">
        <v>0.14169468250605405</v>
      </c>
      <c r="I122" s="1">
        <v>0.01</v>
      </c>
      <c r="K122" s="2">
        <v>115</v>
      </c>
      <c r="L122">
        <v>0</v>
      </c>
    </row>
    <row r="123" spans="1:12" x14ac:dyDescent="0.2">
      <c r="A123">
        <v>117</v>
      </c>
      <c r="B123">
        <f t="shared" ca="1" si="8"/>
        <v>24</v>
      </c>
      <c r="C123">
        <f t="shared" ca="1" si="9"/>
        <v>-7.5194889562581219E-2</v>
      </c>
      <c r="D123">
        <f t="shared" ca="1" si="9"/>
        <v>-5.492219996918804E-2</v>
      </c>
      <c r="E123">
        <f t="shared" ca="1" si="9"/>
        <v>-0.09</v>
      </c>
      <c r="F123" s="2">
        <v>117</v>
      </c>
      <c r="G123" s="2">
        <v>-5.8947018030513214E-2</v>
      </c>
      <c r="H123" s="2">
        <v>-7.750925792985365E-2</v>
      </c>
      <c r="I123" s="1">
        <v>-1.7000000000000001E-2</v>
      </c>
      <c r="K123" s="2">
        <v>116</v>
      </c>
      <c r="L123">
        <v>0</v>
      </c>
    </row>
    <row r="124" spans="1:12" x14ac:dyDescent="0.2">
      <c r="A124">
        <v>118</v>
      </c>
      <c r="B124">
        <f t="shared" ca="1" si="8"/>
        <v>132</v>
      </c>
      <c r="C124">
        <f t="shared" ca="1" si="9"/>
        <v>7.8659868900218505E-2</v>
      </c>
      <c r="D124">
        <f t="shared" ca="1" si="9"/>
        <v>0.11700819364053212</v>
      </c>
      <c r="E124">
        <f t="shared" ca="1" si="9"/>
        <v>-5.0000000000000001E-3</v>
      </c>
      <c r="F124" s="2">
        <v>118</v>
      </c>
      <c r="G124" s="2">
        <v>0.27782022440114895</v>
      </c>
      <c r="H124" s="2">
        <v>3.6971670714266845E-2</v>
      </c>
      <c r="I124" s="1">
        <v>4.1000000000000002E-2</v>
      </c>
      <c r="K124" s="2">
        <v>117</v>
      </c>
      <c r="L124">
        <v>0</v>
      </c>
    </row>
    <row r="125" spans="1:12" x14ac:dyDescent="0.2">
      <c r="A125">
        <v>119</v>
      </c>
      <c r="B125">
        <f t="shared" ca="1" si="8"/>
        <v>42</v>
      </c>
      <c r="C125">
        <f t="shared" ca="1" si="9"/>
        <v>2.7023790515727415E-2</v>
      </c>
      <c r="D125">
        <f t="shared" ca="1" si="9"/>
        <v>2.574009996155319E-2</v>
      </c>
      <c r="E125">
        <f t="shared" ca="1" si="9"/>
        <v>1.2999999999999999E-2</v>
      </c>
      <c r="F125" s="2">
        <v>119</v>
      </c>
      <c r="G125" s="2">
        <v>1.44184544405998E-2</v>
      </c>
      <c r="H125" s="2">
        <v>1.0350559723154309E-2</v>
      </c>
      <c r="I125" s="1">
        <v>-1.0999999999999999E-2</v>
      </c>
      <c r="K125" s="2">
        <v>118</v>
      </c>
      <c r="L125">
        <v>1</v>
      </c>
    </row>
    <row r="126" spans="1:12" x14ac:dyDescent="0.2">
      <c r="A126">
        <v>120</v>
      </c>
      <c r="B126">
        <f t="shared" ca="1" si="8"/>
        <v>61</v>
      </c>
      <c r="C126">
        <f t="shared" ca="1" si="9"/>
        <v>9.8161991779013177E-2</v>
      </c>
      <c r="D126">
        <f t="shared" ca="1" si="9"/>
        <v>-5.5555555555555566E-2</v>
      </c>
      <c r="E126">
        <f t="shared" ca="1" si="9"/>
        <v>-7.0000000000000001E-3</v>
      </c>
      <c r="F126" s="2">
        <v>120</v>
      </c>
      <c r="G126" s="2">
        <v>-0.12734496659923447</v>
      </c>
      <c r="H126" s="2">
        <v>-0.15156288539587862</v>
      </c>
      <c r="I126" s="1">
        <v>-0.14499999999999999</v>
      </c>
      <c r="K126" s="2">
        <v>119</v>
      </c>
      <c r="L126">
        <v>0</v>
      </c>
    </row>
    <row r="127" spans="1:12" x14ac:dyDescent="0.2">
      <c r="A127">
        <v>121</v>
      </c>
      <c r="B127">
        <f t="shared" ca="1" si="8"/>
        <v>121</v>
      </c>
      <c r="C127">
        <f t="shared" ref="C127:E150" ca="1" si="10">VLOOKUP($B127,lookup,C$5)</f>
        <v>0.14722903220426603</v>
      </c>
      <c r="D127">
        <f t="shared" ca="1" si="10"/>
        <v>0.13709522897106721</v>
      </c>
      <c r="E127">
        <f t="shared" ca="1" si="10"/>
        <v>6.4000000000000001E-2</v>
      </c>
      <c r="F127" s="2">
        <v>121</v>
      </c>
      <c r="G127" s="2">
        <v>0.14722903220426603</v>
      </c>
      <c r="H127" s="2">
        <v>0.13709522897106721</v>
      </c>
      <c r="I127" s="1">
        <v>6.4000000000000001E-2</v>
      </c>
      <c r="K127" s="2">
        <v>120</v>
      </c>
      <c r="L127">
        <v>0</v>
      </c>
    </row>
    <row r="128" spans="1:12" x14ac:dyDescent="0.2">
      <c r="A128">
        <v>122</v>
      </c>
      <c r="B128">
        <f t="shared" ca="1" si="8"/>
        <v>65</v>
      </c>
      <c r="C128">
        <f t="shared" ca="1" si="10"/>
        <v>5.5803615725030106E-2</v>
      </c>
      <c r="D128">
        <f t="shared" ca="1" si="10"/>
        <v>-6.3401751558343253E-2</v>
      </c>
      <c r="E128">
        <f t="shared" ca="1" si="10"/>
        <v>3.4000000000000002E-2</v>
      </c>
      <c r="F128" s="2">
        <v>122</v>
      </c>
      <c r="G128" s="2">
        <v>-3.8045690444693164E-2</v>
      </c>
      <c r="H128" s="2">
        <v>1.4776249923736459E-2</v>
      </c>
      <c r="I128" s="1">
        <v>8.1000000000000003E-2</v>
      </c>
      <c r="K128" s="2">
        <v>121</v>
      </c>
      <c r="L128">
        <v>0</v>
      </c>
    </row>
    <row r="129" spans="1:12" x14ac:dyDescent="0.2">
      <c r="A129">
        <v>123</v>
      </c>
      <c r="B129">
        <f t="shared" ca="1" si="8"/>
        <v>120</v>
      </c>
      <c r="C129">
        <f t="shared" ca="1" si="10"/>
        <v>-0.12734496659923447</v>
      </c>
      <c r="D129">
        <f t="shared" ca="1" si="10"/>
        <v>-0.15156288539587862</v>
      </c>
      <c r="E129">
        <f t="shared" ca="1" si="10"/>
        <v>-0.14499999999999999</v>
      </c>
      <c r="F129" s="2">
        <v>123</v>
      </c>
      <c r="G129" s="2">
        <v>0.15230224321133412</v>
      </c>
      <c r="H129" s="2">
        <v>4.4914354098492162E-2</v>
      </c>
      <c r="I129" s="1">
        <v>6.0999999999999999E-2</v>
      </c>
      <c r="K129" s="2">
        <v>122</v>
      </c>
      <c r="L129">
        <v>0</v>
      </c>
    </row>
    <row r="130" spans="1:12" x14ac:dyDescent="0.2">
      <c r="A130">
        <v>124</v>
      </c>
      <c r="B130">
        <f t="shared" ca="1" si="8"/>
        <v>127</v>
      </c>
      <c r="C130">
        <f t="shared" ca="1" si="10"/>
        <v>0.19400499583680267</v>
      </c>
      <c r="D130">
        <f t="shared" ca="1" si="10"/>
        <v>5.1633278647060167E-2</v>
      </c>
      <c r="E130">
        <f t="shared" ca="1" si="10"/>
        <v>0.04</v>
      </c>
      <c r="F130" s="2">
        <v>124</v>
      </c>
      <c r="G130" s="2">
        <v>0.13678360655737706</v>
      </c>
      <c r="H130" s="2">
        <v>0.11669566408658118</v>
      </c>
      <c r="I130" s="1">
        <v>5.8000000000000003E-2</v>
      </c>
      <c r="K130" s="2">
        <v>123</v>
      </c>
      <c r="L130">
        <v>0</v>
      </c>
    </row>
    <row r="131" spans="1:12" x14ac:dyDescent="0.2">
      <c r="A131">
        <v>125</v>
      </c>
      <c r="B131">
        <f t="shared" ca="1" si="8"/>
        <v>97</v>
      </c>
      <c r="C131">
        <f t="shared" ca="1" si="10"/>
        <v>7.6532244897959234E-2</v>
      </c>
      <c r="D131">
        <f t="shared" ca="1" si="10"/>
        <v>0.11443481337343013</v>
      </c>
      <c r="E131">
        <f t="shared" ca="1" si="10"/>
        <v>5.6000000000000001E-2</v>
      </c>
      <c r="F131" s="2">
        <v>125</v>
      </c>
      <c r="G131" s="2">
        <v>0.26182874316088817</v>
      </c>
      <c r="H131" s="2">
        <v>2.8998984213599734E-2</v>
      </c>
      <c r="I131" s="1">
        <v>4.2000000000000003E-2</v>
      </c>
      <c r="K131" s="2">
        <v>124</v>
      </c>
      <c r="L131">
        <v>0</v>
      </c>
    </row>
    <row r="132" spans="1:12" x14ac:dyDescent="0.2">
      <c r="A132">
        <v>126</v>
      </c>
      <c r="B132">
        <f t="shared" ca="1" si="8"/>
        <v>88</v>
      </c>
      <c r="C132">
        <f t="shared" ca="1" si="10"/>
        <v>7.1805042881017316E-3</v>
      </c>
      <c r="D132">
        <f t="shared" ca="1" si="10"/>
        <v>8.6204626256419115E-2</v>
      </c>
      <c r="E132">
        <f t="shared" ca="1" si="10"/>
        <v>1.9E-2</v>
      </c>
      <c r="F132" s="2">
        <v>126</v>
      </c>
      <c r="G132" s="2">
        <v>-0.14214285714285715</v>
      </c>
      <c r="H132" s="2">
        <v>2.7559402458361634E-2</v>
      </c>
      <c r="I132" s="1">
        <v>-3.1E-2</v>
      </c>
      <c r="K132" s="2">
        <v>125</v>
      </c>
      <c r="L132">
        <v>0</v>
      </c>
    </row>
    <row r="133" spans="1:12" x14ac:dyDescent="0.2">
      <c r="A133">
        <v>127</v>
      </c>
      <c r="B133">
        <f t="shared" ca="1" si="8"/>
        <v>7</v>
      </c>
      <c r="C133">
        <f t="shared" ca="1" si="10"/>
        <v>-0.16178606001936113</v>
      </c>
      <c r="D133">
        <f t="shared" ca="1" si="10"/>
        <v>4.310058647781348E-2</v>
      </c>
      <c r="E133">
        <f t="shared" ca="1" si="10"/>
        <v>2.4E-2</v>
      </c>
      <c r="F133" s="2">
        <v>127</v>
      </c>
      <c r="G133" s="2">
        <v>0.19400499583680267</v>
      </c>
      <c r="H133" s="2">
        <v>5.1633278647060167E-2</v>
      </c>
      <c r="I133" s="1">
        <v>0.04</v>
      </c>
      <c r="K133" s="2">
        <v>126</v>
      </c>
      <c r="L133">
        <v>0</v>
      </c>
    </row>
    <row r="134" spans="1:12" x14ac:dyDescent="0.2">
      <c r="A134">
        <v>128</v>
      </c>
      <c r="B134">
        <f t="shared" ca="1" si="8"/>
        <v>91</v>
      </c>
      <c r="C134">
        <f t="shared" ca="1" si="10"/>
        <v>4.4966317820345381E-2</v>
      </c>
      <c r="D134">
        <f t="shared" ca="1" si="10"/>
        <v>2.0872408983792674E-2</v>
      </c>
      <c r="E134">
        <f t="shared" ca="1" si="10"/>
        <v>0.01</v>
      </c>
      <c r="F134" s="2">
        <v>128</v>
      </c>
      <c r="G134" s="2">
        <v>-9.2747559274755934E-2</v>
      </c>
      <c r="H134" s="2">
        <v>-0.1707215894296924</v>
      </c>
      <c r="I134" s="1">
        <v>3.9E-2</v>
      </c>
      <c r="K134" s="2">
        <v>127</v>
      </c>
      <c r="L134">
        <v>0</v>
      </c>
    </row>
    <row r="135" spans="1:12" x14ac:dyDescent="0.2">
      <c r="A135">
        <v>129</v>
      </c>
      <c r="B135">
        <f t="shared" ref="B135:B150" ca="1" si="11">RANDBETWEEN(1,146)</f>
        <v>87</v>
      </c>
      <c r="C135">
        <f t="shared" ca="1" si="10"/>
        <v>-0.12875200000000006</v>
      </c>
      <c r="D135">
        <f t="shared" ca="1" si="10"/>
        <v>1.5319139454304518E-2</v>
      </c>
      <c r="E135">
        <f t="shared" ca="1" si="10"/>
        <v>4.3999999999999997E-2</v>
      </c>
      <c r="F135" s="2">
        <v>129</v>
      </c>
      <c r="G135" s="2">
        <v>-7.6863950807071479E-3</v>
      </c>
      <c r="H135" s="2">
        <v>-6.8273979309463981E-2</v>
      </c>
      <c r="I135" s="1">
        <v>-2.4E-2</v>
      </c>
      <c r="K135" s="2">
        <v>128</v>
      </c>
      <c r="L135">
        <v>0</v>
      </c>
    </row>
    <row r="136" spans="1:12" x14ac:dyDescent="0.2">
      <c r="A136">
        <v>130</v>
      </c>
      <c r="B136">
        <f t="shared" ca="1" si="11"/>
        <v>136</v>
      </c>
      <c r="C136">
        <f t="shared" ca="1" si="10"/>
        <v>0.2823061521040256</v>
      </c>
      <c r="D136">
        <f t="shared" ca="1" si="10"/>
        <v>-0.11433356401384079</v>
      </c>
      <c r="E136">
        <f t="shared" ca="1" si="10"/>
        <v>5.8999999999999997E-2</v>
      </c>
      <c r="F136" s="2">
        <v>130</v>
      </c>
      <c r="G136" s="2">
        <v>0.11773818745158791</v>
      </c>
      <c r="H136" s="2">
        <v>1.8691188439735516E-2</v>
      </c>
      <c r="I136" s="1">
        <v>5.6000000000000001E-2</v>
      </c>
      <c r="K136" s="2">
        <v>129</v>
      </c>
      <c r="L136">
        <v>0</v>
      </c>
    </row>
    <row r="137" spans="1:12" x14ac:dyDescent="0.2">
      <c r="A137">
        <v>131</v>
      </c>
      <c r="B137">
        <f t="shared" ca="1" si="11"/>
        <v>119</v>
      </c>
      <c r="C137">
        <f t="shared" ca="1" si="10"/>
        <v>1.44184544405998E-2</v>
      </c>
      <c r="D137">
        <f t="shared" ca="1" si="10"/>
        <v>1.0350559723154309E-2</v>
      </c>
      <c r="E137">
        <f t="shared" ca="1" si="10"/>
        <v>-1.0999999999999999E-2</v>
      </c>
      <c r="F137" s="2">
        <v>131</v>
      </c>
      <c r="G137" s="2">
        <v>-4.851004851004851E-2</v>
      </c>
      <c r="H137" s="2">
        <v>-6.7660003924756781E-2</v>
      </c>
      <c r="I137" s="1">
        <v>-3.1E-2</v>
      </c>
      <c r="K137" s="2">
        <v>130</v>
      </c>
      <c r="L137">
        <v>0</v>
      </c>
    </row>
    <row r="138" spans="1:12" x14ac:dyDescent="0.2">
      <c r="A138">
        <v>132</v>
      </c>
      <c r="B138">
        <f t="shared" ca="1" si="11"/>
        <v>98</v>
      </c>
      <c r="C138">
        <f t="shared" ca="1" si="10"/>
        <v>4.0753682269296876E-2</v>
      </c>
      <c r="D138">
        <f t="shared" ca="1" si="10"/>
        <v>4.5818187590279148E-2</v>
      </c>
      <c r="E138">
        <f t="shared" ca="1" si="10"/>
        <v>2.7E-2</v>
      </c>
      <c r="F138" s="2">
        <v>132</v>
      </c>
      <c r="G138" s="2">
        <v>7.8659868900218505E-2</v>
      </c>
      <c r="H138" s="2">
        <v>0.11700819364053212</v>
      </c>
      <c r="I138" s="1">
        <v>-5.0000000000000001E-3</v>
      </c>
      <c r="K138" s="2">
        <v>131</v>
      </c>
      <c r="L138">
        <v>1</v>
      </c>
    </row>
    <row r="139" spans="1:12" x14ac:dyDescent="0.2">
      <c r="A139">
        <v>133</v>
      </c>
      <c r="B139">
        <f t="shared" ca="1" si="11"/>
        <v>97</v>
      </c>
      <c r="C139">
        <f t="shared" ca="1" si="10"/>
        <v>7.6532244897959234E-2</v>
      </c>
      <c r="D139">
        <f t="shared" ca="1" si="10"/>
        <v>0.11443481337343013</v>
      </c>
      <c r="E139">
        <f t="shared" ca="1" si="10"/>
        <v>5.6000000000000001E-2</v>
      </c>
      <c r="F139" s="2">
        <v>133</v>
      </c>
      <c r="G139" s="2">
        <v>-2.160702228224173E-2</v>
      </c>
      <c r="H139" s="2">
        <v>-4.9667688679880029E-2</v>
      </c>
      <c r="I139" s="1">
        <v>-2.7E-2</v>
      </c>
      <c r="K139" s="2">
        <v>132</v>
      </c>
      <c r="L139">
        <v>1</v>
      </c>
    </row>
    <row r="140" spans="1:12" x14ac:dyDescent="0.2">
      <c r="A140">
        <v>134</v>
      </c>
      <c r="B140">
        <f t="shared" ca="1" si="11"/>
        <v>74</v>
      </c>
      <c r="C140">
        <f t="shared" ca="1" si="10"/>
        <v>0.12249843206568219</v>
      </c>
      <c r="D140">
        <f t="shared" ca="1" si="10"/>
        <v>7.2351225425205612E-2</v>
      </c>
      <c r="E140">
        <f t="shared" ca="1" si="10"/>
        <v>2.3E-2</v>
      </c>
      <c r="F140" s="2">
        <v>134</v>
      </c>
      <c r="G140" s="2">
        <v>2.2084195997239476E-2</v>
      </c>
      <c r="H140" s="2">
        <v>0.10627184609022246</v>
      </c>
      <c r="I140" s="1">
        <v>6.3E-2</v>
      </c>
      <c r="K140" s="2">
        <v>133</v>
      </c>
      <c r="L140">
        <v>0</v>
      </c>
    </row>
    <row r="141" spans="1:12" x14ac:dyDescent="0.2">
      <c r="A141">
        <v>135</v>
      </c>
      <c r="B141">
        <f t="shared" ca="1" si="11"/>
        <v>30</v>
      </c>
      <c r="C141">
        <f t="shared" ca="1" si="10"/>
        <v>5.7306380012473908E-2</v>
      </c>
      <c r="D141">
        <f t="shared" ca="1" si="10"/>
        <v>0.17587506387327539</v>
      </c>
      <c r="E141">
        <f t="shared" ca="1" si="10"/>
        <v>7.1999999999999995E-2</v>
      </c>
      <c r="F141" s="2">
        <v>135</v>
      </c>
      <c r="G141" s="2">
        <v>-1.6373801485482849E-2</v>
      </c>
      <c r="H141" s="2">
        <v>-7.5036614467579518E-2</v>
      </c>
      <c r="I141" s="1">
        <v>0.02</v>
      </c>
      <c r="K141" s="2">
        <v>134</v>
      </c>
      <c r="L141">
        <v>0</v>
      </c>
    </row>
    <row r="142" spans="1:12" x14ac:dyDescent="0.2">
      <c r="A142">
        <v>136</v>
      </c>
      <c r="B142">
        <f t="shared" ca="1" si="11"/>
        <v>136</v>
      </c>
      <c r="C142">
        <f t="shared" ca="1" si="10"/>
        <v>0.2823061521040256</v>
      </c>
      <c r="D142">
        <f t="shared" ca="1" si="10"/>
        <v>-0.11433356401384079</v>
      </c>
      <c r="E142">
        <f t="shared" ca="1" si="10"/>
        <v>5.8999999999999997E-2</v>
      </c>
      <c r="F142" s="2">
        <v>136</v>
      </c>
      <c r="G142" s="2">
        <v>0.2823061521040256</v>
      </c>
      <c r="H142" s="2">
        <v>-0.11433356401384079</v>
      </c>
      <c r="I142" s="1">
        <v>5.8999999999999997E-2</v>
      </c>
      <c r="K142" s="2">
        <v>135</v>
      </c>
      <c r="L142">
        <v>0</v>
      </c>
    </row>
    <row r="143" spans="1:12" x14ac:dyDescent="0.2">
      <c r="A143">
        <v>137</v>
      </c>
      <c r="B143">
        <f t="shared" ca="1" si="11"/>
        <v>77</v>
      </c>
      <c r="C143">
        <f t="shared" ca="1" si="10"/>
        <v>-2.8623406538753515E-2</v>
      </c>
      <c r="D143">
        <f t="shared" ca="1" si="10"/>
        <v>5.8249974739820048E-2</v>
      </c>
      <c r="E143">
        <f t="shared" ca="1" si="10"/>
        <v>2.5999999999999999E-2</v>
      </c>
      <c r="F143" s="2">
        <v>137</v>
      </c>
      <c r="G143" s="2">
        <v>-0.16167023554603854</v>
      </c>
      <c r="H143" s="2">
        <v>0.11560664735096746</v>
      </c>
      <c r="I143" s="1">
        <v>-0.05</v>
      </c>
      <c r="K143" s="2">
        <v>136</v>
      </c>
      <c r="L143">
        <v>0</v>
      </c>
    </row>
    <row r="144" spans="1:12" x14ac:dyDescent="0.2">
      <c r="A144">
        <v>138</v>
      </c>
      <c r="B144">
        <f t="shared" ca="1" si="11"/>
        <v>80</v>
      </c>
      <c r="C144">
        <f t="shared" ca="1" si="10"/>
        <v>0.14939374170472194</v>
      </c>
      <c r="D144">
        <f t="shared" ca="1" si="10"/>
        <v>1.020546602951587E-2</v>
      </c>
      <c r="E144">
        <f t="shared" ca="1" si="10"/>
        <v>2.9000000000000001E-2</v>
      </c>
      <c r="F144" s="2">
        <v>138</v>
      </c>
      <c r="G144" s="2">
        <v>-8.6845466155810985E-2</v>
      </c>
      <c r="H144" s="2">
        <v>-0.11001162676677827</v>
      </c>
      <c r="I144" s="1">
        <v>-1.9E-2</v>
      </c>
      <c r="K144" s="2">
        <v>137</v>
      </c>
      <c r="L144">
        <v>0</v>
      </c>
    </row>
    <row r="145" spans="1:12" x14ac:dyDescent="0.2">
      <c r="A145">
        <v>139</v>
      </c>
      <c r="B145">
        <f t="shared" ca="1" si="11"/>
        <v>101</v>
      </c>
      <c r="C145">
        <f t="shared" ca="1" si="10"/>
        <v>0.23449618032358333</v>
      </c>
      <c r="D145">
        <f t="shared" ca="1" si="10"/>
        <v>0.11446042026373929</v>
      </c>
      <c r="E145">
        <f t="shared" ca="1" si="10"/>
        <v>6.2E-2</v>
      </c>
      <c r="F145" s="2">
        <v>139</v>
      </c>
      <c r="G145" s="2">
        <v>0.1888111888111888</v>
      </c>
      <c r="H145" s="2">
        <v>0.13813478222546804</v>
      </c>
      <c r="I145" s="1">
        <v>9.8000000000000004E-2</v>
      </c>
      <c r="K145" s="2">
        <v>138</v>
      </c>
      <c r="L145">
        <v>0</v>
      </c>
    </row>
    <row r="146" spans="1:12" x14ac:dyDescent="0.2">
      <c r="A146">
        <v>140</v>
      </c>
      <c r="B146">
        <f t="shared" ca="1" si="11"/>
        <v>1</v>
      </c>
      <c r="C146">
        <f t="shared" ca="1" si="10"/>
        <v>4.5074884792626717E-2</v>
      </c>
      <c r="D146">
        <f t="shared" ca="1" si="10"/>
        <v>7.1411073003429706E-2</v>
      </c>
      <c r="E146">
        <f t="shared" ca="1" si="10"/>
        <v>4.2000000000000003E-2</v>
      </c>
      <c r="F146" s="2">
        <v>140</v>
      </c>
      <c r="G146" s="2">
        <v>-0.34352941176470586</v>
      </c>
      <c r="H146" s="2">
        <v>0.15213428885158026</v>
      </c>
      <c r="I146" s="1">
        <v>-0.03</v>
      </c>
      <c r="K146" s="2">
        <v>139</v>
      </c>
      <c r="L146">
        <v>0</v>
      </c>
    </row>
    <row r="147" spans="1:12" x14ac:dyDescent="0.2">
      <c r="A147">
        <v>141</v>
      </c>
      <c r="B147">
        <f t="shared" ca="1" si="11"/>
        <v>117</v>
      </c>
      <c r="C147">
        <f t="shared" ca="1" si="10"/>
        <v>-5.8947018030513214E-2</v>
      </c>
      <c r="D147">
        <f t="shared" ca="1" si="10"/>
        <v>-7.750925792985365E-2</v>
      </c>
      <c r="E147">
        <f t="shared" ca="1" si="10"/>
        <v>-1.7000000000000001E-2</v>
      </c>
      <c r="F147" s="2">
        <v>141</v>
      </c>
      <c r="G147" s="2">
        <v>-0.10304659498207885</v>
      </c>
      <c r="H147" s="2">
        <v>5.8446344162687659E-2</v>
      </c>
      <c r="I147" s="1">
        <v>-2.1000000000000001E-2</v>
      </c>
      <c r="K147" s="2">
        <v>140</v>
      </c>
      <c r="L147">
        <v>0</v>
      </c>
    </row>
    <row r="148" spans="1:12" x14ac:dyDescent="0.2">
      <c r="A148">
        <v>142</v>
      </c>
      <c r="B148">
        <f t="shared" ca="1" si="11"/>
        <v>44</v>
      </c>
      <c r="C148">
        <f t="shared" ca="1" si="10"/>
        <v>-6.9610126582278511E-2</v>
      </c>
      <c r="D148">
        <f t="shared" ca="1" si="10"/>
        <v>2.8787817911527177E-2</v>
      </c>
      <c r="E148">
        <f t="shared" ca="1" si="10"/>
        <v>2.9000000000000001E-2</v>
      </c>
      <c r="F148" s="2">
        <v>142</v>
      </c>
      <c r="G148" s="2">
        <v>0.27872127872127872</v>
      </c>
      <c r="H148" s="2">
        <v>7.8650666025552346E-2</v>
      </c>
      <c r="I148" s="1">
        <v>2.5000000000000001E-2</v>
      </c>
      <c r="K148" s="2">
        <v>141</v>
      </c>
      <c r="L148">
        <v>0</v>
      </c>
    </row>
    <row r="149" spans="1:12" x14ac:dyDescent="0.2">
      <c r="A149">
        <v>143</v>
      </c>
      <c r="B149">
        <f t="shared" ca="1" si="11"/>
        <v>145</v>
      </c>
      <c r="C149">
        <f t="shared" ca="1" si="10"/>
        <v>-0.13607878245299909</v>
      </c>
      <c r="D149">
        <f t="shared" ca="1" si="10"/>
        <v>4.1291193142024604E-2</v>
      </c>
      <c r="E149">
        <f t="shared" ca="1" si="10"/>
        <v>-5.2999999999999999E-2</v>
      </c>
      <c r="F149" s="2">
        <v>143</v>
      </c>
      <c r="G149" s="2">
        <v>-0.12734375000000001</v>
      </c>
      <c r="H149" s="2">
        <v>-9.6352633438188715E-2</v>
      </c>
      <c r="I149" s="1">
        <v>-1.6E-2</v>
      </c>
      <c r="K149" s="2">
        <v>142</v>
      </c>
      <c r="L149">
        <v>0</v>
      </c>
    </row>
    <row r="150" spans="1:12" x14ac:dyDescent="0.2">
      <c r="A150">
        <v>144</v>
      </c>
      <c r="B150">
        <f t="shared" ca="1" si="11"/>
        <v>130</v>
      </c>
      <c r="C150">
        <f t="shared" ca="1" si="10"/>
        <v>0.11773818745158791</v>
      </c>
      <c r="D150">
        <f t="shared" ca="1" si="10"/>
        <v>1.8691188439735516E-2</v>
      </c>
      <c r="E150">
        <f t="shared" ca="1" si="10"/>
        <v>5.6000000000000001E-2</v>
      </c>
      <c r="F150" s="2">
        <v>144</v>
      </c>
      <c r="G150" s="2">
        <v>0</v>
      </c>
      <c r="H150" s="2">
        <v>-3.2693198185933746E-3</v>
      </c>
      <c r="I150" s="1">
        <v>6.2E-2</v>
      </c>
      <c r="K150" s="2">
        <v>143</v>
      </c>
      <c r="L150">
        <v>1</v>
      </c>
    </row>
    <row r="151" spans="1:12" x14ac:dyDescent="0.2">
      <c r="F151" s="2">
        <v>145</v>
      </c>
      <c r="G151" s="2">
        <v>-0.13607878245299909</v>
      </c>
      <c r="H151" s="2">
        <v>4.1291193142024604E-2</v>
      </c>
      <c r="I151" s="1">
        <v>-5.2999999999999999E-2</v>
      </c>
      <c r="K151" s="2">
        <v>144</v>
      </c>
      <c r="L151">
        <v>0</v>
      </c>
    </row>
    <row r="152" spans="1:12" x14ac:dyDescent="0.2">
      <c r="F152" s="2">
        <v>146</v>
      </c>
      <c r="G152" s="2">
        <v>0.14196891191709846</v>
      </c>
      <c r="H152" s="2">
        <v>-3.8609077762955767E-2</v>
      </c>
      <c r="I152" s="1">
        <v>-4.0000000000000001E-3</v>
      </c>
      <c r="K152" s="2">
        <v>145</v>
      </c>
      <c r="L152">
        <v>0</v>
      </c>
    </row>
    <row r="153" spans="1:12" x14ac:dyDescent="0.2">
      <c r="K153" s="2">
        <v>146</v>
      </c>
      <c r="L153">
        <v>1</v>
      </c>
    </row>
    <row r="154" spans="1:12" x14ac:dyDescent="0.2">
      <c r="K154" s="2">
        <v>147</v>
      </c>
      <c r="L154">
        <v>0</v>
      </c>
    </row>
    <row r="155" spans="1:12" x14ac:dyDescent="0.2">
      <c r="K155" s="2">
        <v>148</v>
      </c>
      <c r="L155">
        <v>0</v>
      </c>
    </row>
    <row r="156" spans="1:12" x14ac:dyDescent="0.2">
      <c r="K156" s="2">
        <v>149</v>
      </c>
      <c r="L156">
        <v>0</v>
      </c>
    </row>
    <row r="157" spans="1:12" x14ac:dyDescent="0.2">
      <c r="K157" s="2">
        <v>150</v>
      </c>
      <c r="L157">
        <v>0</v>
      </c>
    </row>
    <row r="158" spans="1:12" x14ac:dyDescent="0.2">
      <c r="K158" s="2">
        <v>151</v>
      </c>
      <c r="L158">
        <v>0</v>
      </c>
    </row>
    <row r="159" spans="1:12" x14ac:dyDescent="0.2">
      <c r="K159" s="2">
        <v>152</v>
      </c>
      <c r="L159">
        <v>0</v>
      </c>
    </row>
    <row r="160" spans="1:12" x14ac:dyDescent="0.2">
      <c r="K160" s="2">
        <v>153</v>
      </c>
      <c r="L160">
        <v>0</v>
      </c>
    </row>
    <row r="161" spans="11:12" x14ac:dyDescent="0.2">
      <c r="K161" s="2">
        <v>154</v>
      </c>
      <c r="L161">
        <v>0</v>
      </c>
    </row>
    <row r="162" spans="11:12" x14ac:dyDescent="0.2">
      <c r="K162" s="2">
        <v>155</v>
      </c>
      <c r="L162">
        <v>0</v>
      </c>
    </row>
    <row r="163" spans="11:12" x14ac:dyDescent="0.2">
      <c r="K163" s="2">
        <v>156</v>
      </c>
      <c r="L163">
        <v>0</v>
      </c>
    </row>
    <row r="164" spans="11:12" x14ac:dyDescent="0.2">
      <c r="K164" s="2">
        <v>157</v>
      </c>
      <c r="L164">
        <v>0</v>
      </c>
    </row>
    <row r="165" spans="11:12" x14ac:dyDescent="0.2">
      <c r="K165" s="2">
        <v>158</v>
      </c>
      <c r="L165">
        <v>0</v>
      </c>
    </row>
    <row r="166" spans="11:12" x14ac:dyDescent="0.2">
      <c r="K166" s="2">
        <v>159</v>
      </c>
      <c r="L166">
        <v>0</v>
      </c>
    </row>
    <row r="167" spans="11:12" x14ac:dyDescent="0.2">
      <c r="K167" s="2">
        <v>160</v>
      </c>
      <c r="L167">
        <v>0</v>
      </c>
    </row>
    <row r="168" spans="11:12" x14ac:dyDescent="0.2">
      <c r="K168" s="2">
        <v>161</v>
      </c>
      <c r="L168">
        <v>0</v>
      </c>
    </row>
    <row r="169" spans="11:12" x14ac:dyDescent="0.2">
      <c r="K169" s="2">
        <v>162</v>
      </c>
      <c r="L169">
        <v>0</v>
      </c>
    </row>
    <row r="170" spans="11:12" x14ac:dyDescent="0.2">
      <c r="K170" s="2">
        <v>163</v>
      </c>
      <c r="L170">
        <v>0</v>
      </c>
    </row>
    <row r="171" spans="11:12" x14ac:dyDescent="0.2">
      <c r="K171" s="2">
        <v>164</v>
      </c>
      <c r="L171">
        <v>0</v>
      </c>
    </row>
    <row r="172" spans="11:12" x14ac:dyDescent="0.2">
      <c r="K172" s="2">
        <v>165</v>
      </c>
      <c r="L172">
        <v>0</v>
      </c>
    </row>
    <row r="173" spans="11:12" x14ac:dyDescent="0.2">
      <c r="K173" s="2">
        <v>166</v>
      </c>
      <c r="L173">
        <v>0</v>
      </c>
    </row>
    <row r="174" spans="11:12" x14ac:dyDescent="0.2">
      <c r="K174" s="2">
        <v>167</v>
      </c>
      <c r="L174">
        <v>0</v>
      </c>
    </row>
    <row r="175" spans="11:12" x14ac:dyDescent="0.2">
      <c r="K175" s="2">
        <v>168</v>
      </c>
      <c r="L175">
        <v>0</v>
      </c>
    </row>
    <row r="176" spans="11:12" x14ac:dyDescent="0.2">
      <c r="K176" s="2">
        <v>169</v>
      </c>
      <c r="L176">
        <v>0</v>
      </c>
    </row>
    <row r="177" spans="11:12" x14ac:dyDescent="0.2">
      <c r="K177" s="2">
        <v>170</v>
      </c>
      <c r="L177">
        <v>0</v>
      </c>
    </row>
    <row r="178" spans="11:12" x14ac:dyDescent="0.2">
      <c r="K178" s="2">
        <v>171</v>
      </c>
      <c r="L178">
        <v>0</v>
      </c>
    </row>
    <row r="179" spans="11:12" x14ac:dyDescent="0.2">
      <c r="K179" s="2">
        <v>172</v>
      </c>
      <c r="L179">
        <v>0</v>
      </c>
    </row>
    <row r="180" spans="11:12" x14ac:dyDescent="0.2">
      <c r="K180" s="2">
        <v>173</v>
      </c>
      <c r="L180">
        <v>0</v>
      </c>
    </row>
    <row r="181" spans="11:12" x14ac:dyDescent="0.2">
      <c r="K181" s="2">
        <v>174</v>
      </c>
      <c r="L181">
        <v>0</v>
      </c>
    </row>
    <row r="182" spans="11:12" x14ac:dyDescent="0.2">
      <c r="K182" s="2">
        <v>175</v>
      </c>
      <c r="L182">
        <v>0</v>
      </c>
    </row>
    <row r="183" spans="11:12" x14ac:dyDescent="0.2">
      <c r="K183" s="2">
        <v>176</v>
      </c>
      <c r="L183">
        <v>0</v>
      </c>
    </row>
    <row r="184" spans="11:12" x14ac:dyDescent="0.2">
      <c r="K184" s="2">
        <v>177</v>
      </c>
      <c r="L184">
        <v>0</v>
      </c>
    </row>
    <row r="185" spans="11:12" x14ac:dyDescent="0.2">
      <c r="K185" s="2">
        <v>178</v>
      </c>
      <c r="L185">
        <v>0</v>
      </c>
    </row>
    <row r="186" spans="11:12" x14ac:dyDescent="0.2">
      <c r="K186" s="2">
        <v>179</v>
      </c>
      <c r="L186">
        <v>0</v>
      </c>
    </row>
    <row r="187" spans="11:12" x14ac:dyDescent="0.2">
      <c r="K187" s="2">
        <v>180</v>
      </c>
      <c r="L187">
        <v>0</v>
      </c>
    </row>
    <row r="188" spans="11:12" x14ac:dyDescent="0.2">
      <c r="K188" s="2">
        <v>181</v>
      </c>
      <c r="L188">
        <v>0</v>
      </c>
    </row>
    <row r="189" spans="11:12" x14ac:dyDescent="0.2">
      <c r="K189" s="2">
        <v>182</v>
      </c>
      <c r="L189">
        <v>0</v>
      </c>
    </row>
    <row r="190" spans="11:12" x14ac:dyDescent="0.2">
      <c r="K190" s="2">
        <v>183</v>
      </c>
      <c r="L190">
        <v>0</v>
      </c>
    </row>
    <row r="191" spans="11:12" x14ac:dyDescent="0.2">
      <c r="K191" s="2">
        <v>184</v>
      </c>
      <c r="L191">
        <v>0</v>
      </c>
    </row>
    <row r="192" spans="11:12" x14ac:dyDescent="0.2">
      <c r="K192" s="2">
        <v>185</v>
      </c>
      <c r="L192">
        <v>0</v>
      </c>
    </row>
    <row r="193" spans="11:12" x14ac:dyDescent="0.2">
      <c r="K193" s="2">
        <v>186</v>
      </c>
      <c r="L193">
        <v>0</v>
      </c>
    </row>
    <row r="194" spans="11:12" x14ac:dyDescent="0.2">
      <c r="K194" s="2">
        <v>187</v>
      </c>
      <c r="L194">
        <v>0</v>
      </c>
    </row>
    <row r="195" spans="11:12" x14ac:dyDescent="0.2">
      <c r="K195" s="2">
        <v>188</v>
      </c>
      <c r="L195">
        <v>0</v>
      </c>
    </row>
    <row r="196" spans="11:12" x14ac:dyDescent="0.2">
      <c r="K196" s="2">
        <v>189</v>
      </c>
      <c r="L196">
        <v>0</v>
      </c>
    </row>
    <row r="197" spans="11:12" x14ac:dyDescent="0.2">
      <c r="K197" s="2">
        <v>190</v>
      </c>
      <c r="L197">
        <v>0</v>
      </c>
    </row>
    <row r="198" spans="11:12" x14ac:dyDescent="0.2">
      <c r="K198" s="2">
        <v>191</v>
      </c>
      <c r="L198">
        <v>0</v>
      </c>
    </row>
    <row r="199" spans="11:12" x14ac:dyDescent="0.2">
      <c r="K199" s="2">
        <v>192</v>
      </c>
      <c r="L199">
        <v>0</v>
      </c>
    </row>
    <row r="200" spans="11:12" x14ac:dyDescent="0.2">
      <c r="K200" s="2">
        <v>193</v>
      </c>
      <c r="L200">
        <v>0</v>
      </c>
    </row>
    <row r="201" spans="11:12" x14ac:dyDescent="0.2">
      <c r="K201" s="2">
        <v>194</v>
      </c>
      <c r="L201">
        <v>0</v>
      </c>
    </row>
    <row r="202" spans="11:12" x14ac:dyDescent="0.2">
      <c r="K202" s="2">
        <v>195</v>
      </c>
      <c r="L202">
        <v>1</v>
      </c>
    </row>
    <row r="203" spans="11:12" x14ac:dyDescent="0.2">
      <c r="K203" s="2">
        <v>196</v>
      </c>
      <c r="L203">
        <v>0</v>
      </c>
    </row>
    <row r="204" spans="11:12" x14ac:dyDescent="0.2">
      <c r="K204" s="2">
        <v>197</v>
      </c>
      <c r="L204">
        <v>0</v>
      </c>
    </row>
    <row r="205" spans="11:12" x14ac:dyDescent="0.2">
      <c r="K205" s="2">
        <v>198</v>
      </c>
      <c r="L205">
        <v>0</v>
      </c>
    </row>
    <row r="206" spans="11:12" x14ac:dyDescent="0.2">
      <c r="K206" s="2">
        <v>199</v>
      </c>
      <c r="L206">
        <v>0</v>
      </c>
    </row>
    <row r="207" spans="11:12" x14ac:dyDescent="0.2">
      <c r="K207" s="2">
        <v>200</v>
      </c>
      <c r="L207">
        <v>0</v>
      </c>
    </row>
    <row r="208" spans="11:12" x14ac:dyDescent="0.2">
      <c r="K208" s="2">
        <v>201</v>
      </c>
      <c r="L208">
        <v>0</v>
      </c>
    </row>
    <row r="209" spans="11:12" x14ac:dyDescent="0.2">
      <c r="K209" s="2">
        <v>202</v>
      </c>
      <c r="L209">
        <v>0</v>
      </c>
    </row>
    <row r="210" spans="11:12" x14ac:dyDescent="0.2">
      <c r="K210" s="2">
        <v>203</v>
      </c>
      <c r="L210">
        <v>0</v>
      </c>
    </row>
    <row r="211" spans="11:12" x14ac:dyDescent="0.2">
      <c r="K211" s="2">
        <v>204</v>
      </c>
      <c r="L211">
        <v>0</v>
      </c>
    </row>
    <row r="212" spans="11:12" x14ac:dyDescent="0.2">
      <c r="K212" s="2">
        <v>205</v>
      </c>
      <c r="L212">
        <v>0</v>
      </c>
    </row>
    <row r="213" spans="11:12" x14ac:dyDescent="0.2">
      <c r="K213" s="2">
        <v>206</v>
      </c>
      <c r="L213">
        <v>0</v>
      </c>
    </row>
    <row r="214" spans="11:12" x14ac:dyDescent="0.2">
      <c r="K214" s="2">
        <v>207</v>
      </c>
      <c r="L214">
        <v>0</v>
      </c>
    </row>
    <row r="215" spans="11:12" x14ac:dyDescent="0.2">
      <c r="K215" s="2">
        <v>208</v>
      </c>
      <c r="L215">
        <v>0</v>
      </c>
    </row>
    <row r="216" spans="11:12" x14ac:dyDescent="0.2">
      <c r="K216" s="2">
        <v>209</v>
      </c>
      <c r="L216">
        <v>0</v>
      </c>
    </row>
    <row r="217" spans="11:12" x14ac:dyDescent="0.2">
      <c r="K217" s="2">
        <v>210</v>
      </c>
      <c r="L217">
        <v>0</v>
      </c>
    </row>
    <row r="218" spans="11:12" x14ac:dyDescent="0.2">
      <c r="K218" s="2">
        <v>211</v>
      </c>
      <c r="L218">
        <v>0</v>
      </c>
    </row>
    <row r="219" spans="11:12" x14ac:dyDescent="0.2">
      <c r="K219" s="2">
        <v>212</v>
      </c>
      <c r="L219">
        <v>0</v>
      </c>
    </row>
    <row r="220" spans="11:12" x14ac:dyDescent="0.2">
      <c r="K220" s="2">
        <v>213</v>
      </c>
      <c r="L220">
        <v>0</v>
      </c>
    </row>
    <row r="221" spans="11:12" x14ac:dyDescent="0.2">
      <c r="K221" s="2">
        <v>214</v>
      </c>
      <c r="L221">
        <v>0</v>
      </c>
    </row>
    <row r="222" spans="11:12" x14ac:dyDescent="0.2">
      <c r="K222" s="2">
        <v>215</v>
      </c>
      <c r="L222">
        <v>0</v>
      </c>
    </row>
    <row r="223" spans="11:12" x14ac:dyDescent="0.2">
      <c r="K223" s="2">
        <v>216</v>
      </c>
      <c r="L223">
        <v>0</v>
      </c>
    </row>
    <row r="224" spans="11:12" x14ac:dyDescent="0.2">
      <c r="K224" s="2">
        <v>217</v>
      </c>
      <c r="L224">
        <v>0</v>
      </c>
    </row>
    <row r="225" spans="11:12" x14ac:dyDescent="0.2">
      <c r="K225" s="2">
        <v>218</v>
      </c>
      <c r="L225">
        <v>0</v>
      </c>
    </row>
    <row r="226" spans="11:12" x14ac:dyDescent="0.2">
      <c r="K226" s="2">
        <v>219</v>
      </c>
      <c r="L226">
        <v>0</v>
      </c>
    </row>
    <row r="227" spans="11:12" x14ac:dyDescent="0.2">
      <c r="K227" s="2">
        <v>220</v>
      </c>
      <c r="L227">
        <v>0</v>
      </c>
    </row>
    <row r="228" spans="11:12" x14ac:dyDescent="0.2">
      <c r="K228" s="2">
        <v>221</v>
      </c>
      <c r="L228">
        <v>0</v>
      </c>
    </row>
    <row r="229" spans="11:12" x14ac:dyDescent="0.2">
      <c r="K229" s="2">
        <v>222</v>
      </c>
      <c r="L229">
        <v>0</v>
      </c>
    </row>
    <row r="230" spans="11:12" x14ac:dyDescent="0.2">
      <c r="K230" s="2">
        <v>223</v>
      </c>
      <c r="L230">
        <v>0</v>
      </c>
    </row>
    <row r="231" spans="11:12" x14ac:dyDescent="0.2">
      <c r="K231" s="2">
        <v>224</v>
      </c>
      <c r="L231">
        <v>0</v>
      </c>
    </row>
    <row r="232" spans="11:12" x14ac:dyDescent="0.2">
      <c r="K232" s="2">
        <v>225</v>
      </c>
      <c r="L232">
        <v>0</v>
      </c>
    </row>
    <row r="233" spans="11:12" x14ac:dyDescent="0.2">
      <c r="K233" s="2">
        <v>226</v>
      </c>
      <c r="L233">
        <v>0</v>
      </c>
    </row>
    <row r="234" spans="11:12" x14ac:dyDescent="0.2">
      <c r="K234" s="2">
        <v>227</v>
      </c>
      <c r="L234">
        <v>0</v>
      </c>
    </row>
    <row r="235" spans="11:12" x14ac:dyDescent="0.2">
      <c r="K235" s="2">
        <v>228</v>
      </c>
      <c r="L235">
        <v>0</v>
      </c>
    </row>
    <row r="236" spans="11:12" x14ac:dyDescent="0.2">
      <c r="K236" s="2">
        <v>229</v>
      </c>
      <c r="L236">
        <v>0</v>
      </c>
    </row>
    <row r="237" spans="11:12" x14ac:dyDescent="0.2">
      <c r="K237" s="2">
        <v>230</v>
      </c>
      <c r="L237">
        <v>0</v>
      </c>
    </row>
    <row r="238" spans="11:12" x14ac:dyDescent="0.2">
      <c r="K238" s="2">
        <v>231</v>
      </c>
      <c r="L238">
        <v>0</v>
      </c>
    </row>
    <row r="239" spans="11:12" x14ac:dyDescent="0.2">
      <c r="K239" s="2">
        <v>232</v>
      </c>
      <c r="L239">
        <v>0</v>
      </c>
    </row>
    <row r="240" spans="11:12" x14ac:dyDescent="0.2">
      <c r="K240" s="2">
        <v>233</v>
      </c>
      <c r="L240">
        <v>0</v>
      </c>
    </row>
    <row r="241" spans="11:12" x14ac:dyDescent="0.2">
      <c r="K241" s="2">
        <v>234</v>
      </c>
      <c r="L241">
        <v>0</v>
      </c>
    </row>
    <row r="242" spans="11:12" x14ac:dyDescent="0.2">
      <c r="K242" s="2">
        <v>235</v>
      </c>
      <c r="L242">
        <v>0</v>
      </c>
    </row>
    <row r="243" spans="11:12" x14ac:dyDescent="0.2">
      <c r="K243" s="2">
        <v>236</v>
      </c>
      <c r="L243">
        <v>0</v>
      </c>
    </row>
    <row r="244" spans="11:12" x14ac:dyDescent="0.2">
      <c r="K244" s="2">
        <v>237</v>
      </c>
      <c r="L244">
        <v>0</v>
      </c>
    </row>
    <row r="245" spans="11:12" x14ac:dyDescent="0.2">
      <c r="K245" s="2">
        <v>238</v>
      </c>
      <c r="L245">
        <v>0</v>
      </c>
    </row>
    <row r="246" spans="11:12" x14ac:dyDescent="0.2">
      <c r="K246" s="2">
        <v>239</v>
      </c>
      <c r="L246">
        <v>0</v>
      </c>
    </row>
    <row r="247" spans="11:12" x14ac:dyDescent="0.2">
      <c r="K247" s="2">
        <v>240</v>
      </c>
      <c r="L247">
        <v>0</v>
      </c>
    </row>
    <row r="248" spans="11:12" x14ac:dyDescent="0.2">
      <c r="K248" s="2">
        <v>241</v>
      </c>
      <c r="L248">
        <v>0</v>
      </c>
    </row>
    <row r="249" spans="11:12" x14ac:dyDescent="0.2">
      <c r="K249" s="2">
        <v>242</v>
      </c>
      <c r="L249">
        <v>0</v>
      </c>
    </row>
    <row r="250" spans="11:12" x14ac:dyDescent="0.2">
      <c r="K250" s="2">
        <v>243</v>
      </c>
      <c r="L250">
        <v>0</v>
      </c>
    </row>
    <row r="251" spans="11:12" x14ac:dyDescent="0.2">
      <c r="K251" s="2">
        <v>244</v>
      </c>
      <c r="L251">
        <v>0</v>
      </c>
    </row>
    <row r="252" spans="11:12" x14ac:dyDescent="0.2">
      <c r="K252" s="2">
        <v>245</v>
      </c>
      <c r="L252">
        <v>0</v>
      </c>
    </row>
    <row r="253" spans="11:12" x14ac:dyDescent="0.2">
      <c r="K253" s="2">
        <v>246</v>
      </c>
      <c r="L253">
        <v>0</v>
      </c>
    </row>
    <row r="254" spans="11:12" x14ac:dyDescent="0.2">
      <c r="K254" s="2">
        <v>247</v>
      </c>
      <c r="L254">
        <v>0</v>
      </c>
    </row>
    <row r="255" spans="11:12" x14ac:dyDescent="0.2">
      <c r="K255" s="2">
        <v>248</v>
      </c>
      <c r="L255">
        <v>0</v>
      </c>
    </row>
    <row r="256" spans="11:12" x14ac:dyDescent="0.2">
      <c r="K256" s="2">
        <v>249</v>
      </c>
      <c r="L256">
        <v>1</v>
      </c>
    </row>
    <row r="257" spans="11:12" x14ac:dyDescent="0.2">
      <c r="K257" s="2">
        <v>250</v>
      </c>
      <c r="L257">
        <v>0</v>
      </c>
    </row>
    <row r="258" spans="11:12" x14ac:dyDescent="0.2">
      <c r="K258" s="2">
        <v>251</v>
      </c>
      <c r="L258">
        <v>0</v>
      </c>
    </row>
    <row r="259" spans="11:12" x14ac:dyDescent="0.2">
      <c r="K259" s="2">
        <v>252</v>
      </c>
      <c r="L259">
        <v>0</v>
      </c>
    </row>
    <row r="260" spans="11:12" x14ac:dyDescent="0.2">
      <c r="K260" s="2">
        <v>253</v>
      </c>
      <c r="L260">
        <v>0</v>
      </c>
    </row>
    <row r="261" spans="11:12" x14ac:dyDescent="0.2">
      <c r="K261" s="2">
        <v>254</v>
      </c>
      <c r="L261">
        <v>0</v>
      </c>
    </row>
    <row r="262" spans="11:12" x14ac:dyDescent="0.2">
      <c r="K262" s="2">
        <v>255</v>
      </c>
      <c r="L262">
        <v>0</v>
      </c>
    </row>
    <row r="263" spans="11:12" x14ac:dyDescent="0.2">
      <c r="K263" s="2">
        <v>256</v>
      </c>
      <c r="L263">
        <v>0</v>
      </c>
    </row>
    <row r="264" spans="11:12" x14ac:dyDescent="0.2">
      <c r="K264" s="2">
        <v>257</v>
      </c>
      <c r="L264">
        <v>0</v>
      </c>
    </row>
    <row r="265" spans="11:12" x14ac:dyDescent="0.2">
      <c r="K265" s="2">
        <v>258</v>
      </c>
      <c r="L265">
        <v>0</v>
      </c>
    </row>
    <row r="266" spans="11:12" x14ac:dyDescent="0.2">
      <c r="K266" s="2">
        <v>259</v>
      </c>
      <c r="L266">
        <v>0</v>
      </c>
    </row>
    <row r="267" spans="11:12" x14ac:dyDescent="0.2">
      <c r="K267" s="2">
        <v>260</v>
      </c>
      <c r="L267">
        <v>0</v>
      </c>
    </row>
    <row r="268" spans="11:12" x14ac:dyDescent="0.2">
      <c r="K268" s="2">
        <v>261</v>
      </c>
      <c r="L268">
        <v>0</v>
      </c>
    </row>
    <row r="269" spans="11:12" x14ac:dyDescent="0.2">
      <c r="K269" s="2">
        <v>262</v>
      </c>
      <c r="L269">
        <v>0</v>
      </c>
    </row>
    <row r="270" spans="11:12" x14ac:dyDescent="0.2">
      <c r="K270" s="2">
        <v>263</v>
      </c>
      <c r="L270">
        <v>0</v>
      </c>
    </row>
    <row r="271" spans="11:12" x14ac:dyDescent="0.2">
      <c r="K271" s="2">
        <v>264</v>
      </c>
      <c r="L271">
        <v>0</v>
      </c>
    </row>
    <row r="272" spans="11:12" x14ac:dyDescent="0.2">
      <c r="K272" s="2">
        <v>265</v>
      </c>
      <c r="L272">
        <v>0</v>
      </c>
    </row>
    <row r="273" spans="11:12" x14ac:dyDescent="0.2">
      <c r="K273" s="2">
        <v>266</v>
      </c>
      <c r="L273">
        <v>0</v>
      </c>
    </row>
    <row r="274" spans="11:12" x14ac:dyDescent="0.2">
      <c r="K274" s="2">
        <v>267</v>
      </c>
      <c r="L274">
        <v>0</v>
      </c>
    </row>
    <row r="275" spans="11:12" x14ac:dyDescent="0.2">
      <c r="K275" s="2">
        <v>268</v>
      </c>
      <c r="L275">
        <v>0</v>
      </c>
    </row>
    <row r="276" spans="11:12" x14ac:dyDescent="0.2">
      <c r="K276" s="2">
        <v>269</v>
      </c>
      <c r="L276">
        <v>0</v>
      </c>
    </row>
    <row r="277" spans="11:12" x14ac:dyDescent="0.2">
      <c r="K277" s="2">
        <v>270</v>
      </c>
      <c r="L277">
        <v>0</v>
      </c>
    </row>
    <row r="278" spans="11:12" x14ac:dyDescent="0.2">
      <c r="K278" s="2">
        <v>271</v>
      </c>
      <c r="L278">
        <v>0</v>
      </c>
    </row>
    <row r="279" spans="11:12" x14ac:dyDescent="0.2">
      <c r="K279" s="2">
        <v>272</v>
      </c>
      <c r="L279">
        <v>0</v>
      </c>
    </row>
    <row r="280" spans="11:12" x14ac:dyDescent="0.2">
      <c r="K280" s="2">
        <v>273</v>
      </c>
      <c r="L280">
        <v>0</v>
      </c>
    </row>
    <row r="281" spans="11:12" x14ac:dyDescent="0.2">
      <c r="K281" s="2">
        <v>274</v>
      </c>
      <c r="L281">
        <v>0</v>
      </c>
    </row>
    <row r="282" spans="11:12" x14ac:dyDescent="0.2">
      <c r="K282" s="2">
        <v>275</v>
      </c>
      <c r="L282">
        <v>0</v>
      </c>
    </row>
    <row r="283" spans="11:12" x14ac:dyDescent="0.2">
      <c r="K283" s="2">
        <v>276</v>
      </c>
      <c r="L283">
        <v>0</v>
      </c>
    </row>
    <row r="284" spans="11:12" x14ac:dyDescent="0.2">
      <c r="K284" s="2">
        <v>277</v>
      </c>
      <c r="L284">
        <v>0</v>
      </c>
    </row>
    <row r="285" spans="11:12" x14ac:dyDescent="0.2">
      <c r="K285" s="2">
        <v>278</v>
      </c>
      <c r="L285">
        <v>0</v>
      </c>
    </row>
    <row r="286" spans="11:12" x14ac:dyDescent="0.2">
      <c r="K286" s="2">
        <v>279</v>
      </c>
      <c r="L286">
        <v>0</v>
      </c>
    </row>
    <row r="287" spans="11:12" x14ac:dyDescent="0.2">
      <c r="K287" s="2">
        <v>280</v>
      </c>
      <c r="L287">
        <v>0</v>
      </c>
    </row>
    <row r="288" spans="11:12" x14ac:dyDescent="0.2">
      <c r="K288" s="2">
        <v>281</v>
      </c>
      <c r="L288">
        <v>0</v>
      </c>
    </row>
    <row r="289" spans="11:12" x14ac:dyDescent="0.2">
      <c r="K289" s="2">
        <v>282</v>
      </c>
      <c r="L289">
        <v>0</v>
      </c>
    </row>
    <row r="290" spans="11:12" x14ac:dyDescent="0.2">
      <c r="K290" s="2">
        <v>283</v>
      </c>
      <c r="L290">
        <v>0</v>
      </c>
    </row>
    <row r="291" spans="11:12" x14ac:dyDescent="0.2">
      <c r="K291" s="2">
        <v>284</v>
      </c>
      <c r="L291">
        <v>0</v>
      </c>
    </row>
    <row r="292" spans="11:12" x14ac:dyDescent="0.2">
      <c r="K292" s="2">
        <v>285</v>
      </c>
      <c r="L292">
        <v>0</v>
      </c>
    </row>
    <row r="293" spans="11:12" x14ac:dyDescent="0.2">
      <c r="K293" s="2">
        <v>286</v>
      </c>
      <c r="L293">
        <v>0</v>
      </c>
    </row>
    <row r="294" spans="11:12" x14ac:dyDescent="0.2">
      <c r="K294" s="2">
        <v>287</v>
      </c>
      <c r="L294">
        <v>0</v>
      </c>
    </row>
    <row r="295" spans="11:12" x14ac:dyDescent="0.2">
      <c r="K295" s="2">
        <v>288</v>
      </c>
      <c r="L295">
        <v>1</v>
      </c>
    </row>
    <row r="296" spans="11:12" x14ac:dyDescent="0.2">
      <c r="K296" s="2">
        <v>289</v>
      </c>
      <c r="L296">
        <v>0</v>
      </c>
    </row>
    <row r="297" spans="11:12" x14ac:dyDescent="0.2">
      <c r="K297" s="2">
        <v>290</v>
      </c>
      <c r="L297">
        <v>0</v>
      </c>
    </row>
    <row r="298" spans="11:12" x14ac:dyDescent="0.2">
      <c r="K298" s="2">
        <v>291</v>
      </c>
      <c r="L298">
        <v>0</v>
      </c>
    </row>
    <row r="299" spans="11:12" x14ac:dyDescent="0.2">
      <c r="K299" s="2">
        <v>292</v>
      </c>
      <c r="L299">
        <v>0</v>
      </c>
    </row>
    <row r="300" spans="11:12" x14ac:dyDescent="0.2">
      <c r="K300" s="2">
        <v>293</v>
      </c>
      <c r="L300">
        <v>0</v>
      </c>
    </row>
    <row r="301" spans="11:12" x14ac:dyDescent="0.2">
      <c r="K301" s="2">
        <v>294</v>
      </c>
      <c r="L301">
        <v>0</v>
      </c>
    </row>
    <row r="302" spans="11:12" x14ac:dyDescent="0.2">
      <c r="K302" s="2">
        <v>295</v>
      </c>
      <c r="L302">
        <v>0</v>
      </c>
    </row>
    <row r="303" spans="11:12" x14ac:dyDescent="0.2">
      <c r="K303" s="2">
        <v>296</v>
      </c>
      <c r="L303">
        <v>0</v>
      </c>
    </row>
    <row r="304" spans="11:12" x14ac:dyDescent="0.2">
      <c r="K304" s="2">
        <v>297</v>
      </c>
      <c r="L304">
        <v>0</v>
      </c>
    </row>
    <row r="305" spans="11:12" x14ac:dyDescent="0.2">
      <c r="K305" s="2">
        <v>298</v>
      </c>
      <c r="L305">
        <v>0</v>
      </c>
    </row>
    <row r="306" spans="11:12" x14ac:dyDescent="0.2">
      <c r="K306" s="2">
        <v>299</v>
      </c>
      <c r="L306">
        <v>0</v>
      </c>
    </row>
    <row r="307" spans="11:12" x14ac:dyDescent="0.2">
      <c r="K307" s="2">
        <v>300</v>
      </c>
      <c r="L307">
        <v>0</v>
      </c>
    </row>
    <row r="308" spans="11:12" x14ac:dyDescent="0.2">
      <c r="K308" s="2">
        <v>301</v>
      </c>
      <c r="L308">
        <v>0</v>
      </c>
    </row>
    <row r="309" spans="11:12" x14ac:dyDescent="0.2">
      <c r="K309" s="2">
        <v>302</v>
      </c>
      <c r="L309">
        <v>0</v>
      </c>
    </row>
    <row r="310" spans="11:12" x14ac:dyDescent="0.2">
      <c r="K310" s="2">
        <v>303</v>
      </c>
      <c r="L310">
        <v>0</v>
      </c>
    </row>
    <row r="311" spans="11:12" x14ac:dyDescent="0.2">
      <c r="K311" s="2">
        <v>304</v>
      </c>
      <c r="L311">
        <v>0</v>
      </c>
    </row>
    <row r="312" spans="11:12" x14ac:dyDescent="0.2">
      <c r="K312" s="2">
        <v>305</v>
      </c>
      <c r="L312">
        <v>0</v>
      </c>
    </row>
    <row r="313" spans="11:12" x14ac:dyDescent="0.2">
      <c r="K313" s="2">
        <v>306</v>
      </c>
      <c r="L313">
        <v>0</v>
      </c>
    </row>
    <row r="314" spans="11:12" x14ac:dyDescent="0.2">
      <c r="K314" s="2">
        <v>307</v>
      </c>
      <c r="L314">
        <v>0</v>
      </c>
    </row>
    <row r="315" spans="11:12" x14ac:dyDescent="0.2">
      <c r="K315" s="2">
        <v>308</v>
      </c>
      <c r="L315">
        <v>1</v>
      </c>
    </row>
    <row r="316" spans="11:12" x14ac:dyDescent="0.2">
      <c r="K316" s="2">
        <v>309</v>
      </c>
      <c r="L316">
        <v>0</v>
      </c>
    </row>
    <row r="317" spans="11:12" x14ac:dyDescent="0.2">
      <c r="K317" s="2">
        <v>310</v>
      </c>
      <c r="L317">
        <v>0</v>
      </c>
    </row>
    <row r="318" spans="11:12" x14ac:dyDescent="0.2">
      <c r="K318" s="2">
        <v>311</v>
      </c>
      <c r="L318">
        <v>0</v>
      </c>
    </row>
    <row r="319" spans="11:12" x14ac:dyDescent="0.2">
      <c r="K319" s="2">
        <v>312</v>
      </c>
      <c r="L319">
        <v>0</v>
      </c>
    </row>
    <row r="320" spans="11:12" x14ac:dyDescent="0.2">
      <c r="K320" s="2">
        <v>313</v>
      </c>
      <c r="L320">
        <v>1</v>
      </c>
    </row>
    <row r="321" spans="11:12" x14ac:dyDescent="0.2">
      <c r="K321" s="2">
        <v>314</v>
      </c>
      <c r="L321">
        <v>0</v>
      </c>
    </row>
    <row r="322" spans="11:12" x14ac:dyDescent="0.2">
      <c r="K322" s="2">
        <v>315</v>
      </c>
      <c r="L322">
        <v>0</v>
      </c>
    </row>
    <row r="323" spans="11:12" x14ac:dyDescent="0.2">
      <c r="K323" s="2">
        <v>316</v>
      </c>
      <c r="L323">
        <v>0</v>
      </c>
    </row>
    <row r="324" spans="11:12" x14ac:dyDescent="0.2">
      <c r="K324" s="2">
        <v>317</v>
      </c>
      <c r="L324">
        <v>0</v>
      </c>
    </row>
    <row r="325" spans="11:12" x14ac:dyDescent="0.2">
      <c r="K325" s="2">
        <v>318</v>
      </c>
      <c r="L325">
        <v>0</v>
      </c>
    </row>
    <row r="326" spans="11:12" x14ac:dyDescent="0.2">
      <c r="K326" s="2">
        <v>319</v>
      </c>
      <c r="L326">
        <v>0</v>
      </c>
    </row>
    <row r="327" spans="11:12" x14ac:dyDescent="0.2">
      <c r="K327" s="2">
        <v>320</v>
      </c>
      <c r="L327">
        <v>0</v>
      </c>
    </row>
    <row r="328" spans="11:12" x14ac:dyDescent="0.2">
      <c r="K328" s="2">
        <v>321</v>
      </c>
      <c r="L328">
        <v>0</v>
      </c>
    </row>
    <row r="329" spans="11:12" x14ac:dyDescent="0.2">
      <c r="K329" s="2">
        <v>322</v>
      </c>
      <c r="L329">
        <v>0</v>
      </c>
    </row>
    <row r="330" spans="11:12" x14ac:dyDescent="0.2">
      <c r="K330" s="2">
        <v>323</v>
      </c>
      <c r="L330">
        <v>0</v>
      </c>
    </row>
    <row r="331" spans="11:12" x14ac:dyDescent="0.2">
      <c r="K331" s="2">
        <v>324</v>
      </c>
      <c r="L331">
        <v>0</v>
      </c>
    </row>
    <row r="332" spans="11:12" x14ac:dyDescent="0.2">
      <c r="K332" s="2">
        <v>325</v>
      </c>
      <c r="L332">
        <v>1</v>
      </c>
    </row>
    <row r="333" spans="11:12" x14ac:dyDescent="0.2">
      <c r="K333" s="2">
        <v>326</v>
      </c>
      <c r="L333">
        <v>0</v>
      </c>
    </row>
    <row r="334" spans="11:12" x14ac:dyDescent="0.2">
      <c r="K334" s="2">
        <v>327</v>
      </c>
      <c r="L334">
        <v>0</v>
      </c>
    </row>
    <row r="335" spans="11:12" x14ac:dyDescent="0.2">
      <c r="K335" s="2">
        <v>328</v>
      </c>
      <c r="L335">
        <v>0</v>
      </c>
    </row>
    <row r="336" spans="11:12" x14ac:dyDescent="0.2">
      <c r="K336" s="2">
        <v>329</v>
      </c>
      <c r="L336">
        <v>0</v>
      </c>
    </row>
    <row r="337" spans="11:12" x14ac:dyDescent="0.2">
      <c r="K337" s="2">
        <v>330</v>
      </c>
      <c r="L337">
        <v>0</v>
      </c>
    </row>
    <row r="338" spans="11:12" x14ac:dyDescent="0.2">
      <c r="K338" s="2">
        <v>331</v>
      </c>
      <c r="L338">
        <v>0</v>
      </c>
    </row>
    <row r="339" spans="11:12" x14ac:dyDescent="0.2">
      <c r="K339" s="2">
        <v>332</v>
      </c>
      <c r="L339">
        <v>0</v>
      </c>
    </row>
    <row r="340" spans="11:12" x14ac:dyDescent="0.2">
      <c r="K340" s="2">
        <v>333</v>
      </c>
      <c r="L340">
        <v>0</v>
      </c>
    </row>
    <row r="341" spans="11:12" x14ac:dyDescent="0.2">
      <c r="K341" s="2">
        <v>334</v>
      </c>
      <c r="L341">
        <v>0</v>
      </c>
    </row>
    <row r="342" spans="11:12" x14ac:dyDescent="0.2">
      <c r="K342" s="2">
        <v>335</v>
      </c>
      <c r="L342">
        <v>0</v>
      </c>
    </row>
    <row r="343" spans="11:12" x14ac:dyDescent="0.2">
      <c r="K343" s="2">
        <v>336</v>
      </c>
      <c r="L343">
        <v>0</v>
      </c>
    </row>
    <row r="344" spans="11:12" x14ac:dyDescent="0.2">
      <c r="K344" s="2">
        <v>337</v>
      </c>
      <c r="L344">
        <v>0</v>
      </c>
    </row>
    <row r="345" spans="11:12" x14ac:dyDescent="0.2">
      <c r="K345" s="2">
        <v>338</v>
      </c>
      <c r="L345">
        <v>0</v>
      </c>
    </row>
    <row r="346" spans="11:12" x14ac:dyDescent="0.2">
      <c r="K346" s="2">
        <v>339</v>
      </c>
      <c r="L346">
        <v>0</v>
      </c>
    </row>
    <row r="347" spans="11:12" x14ac:dyDescent="0.2">
      <c r="K347" s="2">
        <v>340</v>
      </c>
      <c r="L347">
        <v>0</v>
      </c>
    </row>
    <row r="348" spans="11:12" x14ac:dyDescent="0.2">
      <c r="K348" s="2">
        <v>341</v>
      </c>
      <c r="L348">
        <v>0</v>
      </c>
    </row>
    <row r="349" spans="11:12" x14ac:dyDescent="0.2">
      <c r="K349" s="2">
        <v>342</v>
      </c>
      <c r="L349">
        <v>0</v>
      </c>
    </row>
    <row r="350" spans="11:12" x14ac:dyDescent="0.2">
      <c r="K350" s="2">
        <v>343</v>
      </c>
      <c r="L350">
        <v>0</v>
      </c>
    </row>
    <row r="351" spans="11:12" x14ac:dyDescent="0.2">
      <c r="K351" s="2">
        <v>344</v>
      </c>
      <c r="L351">
        <v>0</v>
      </c>
    </row>
    <row r="352" spans="11:12" x14ac:dyDescent="0.2">
      <c r="K352" s="2">
        <v>345</v>
      </c>
      <c r="L352">
        <v>0</v>
      </c>
    </row>
    <row r="353" spans="11:12" x14ac:dyDescent="0.2">
      <c r="K353" s="2">
        <v>346</v>
      </c>
      <c r="L353">
        <v>0</v>
      </c>
    </row>
    <row r="354" spans="11:12" x14ac:dyDescent="0.2">
      <c r="K354" s="2">
        <v>347</v>
      </c>
      <c r="L354">
        <v>0</v>
      </c>
    </row>
    <row r="355" spans="11:12" x14ac:dyDescent="0.2">
      <c r="K355" s="2">
        <v>348</v>
      </c>
      <c r="L355">
        <v>0</v>
      </c>
    </row>
    <row r="356" spans="11:12" x14ac:dyDescent="0.2">
      <c r="K356" s="2">
        <v>349</v>
      </c>
      <c r="L356">
        <v>0</v>
      </c>
    </row>
    <row r="357" spans="11:12" x14ac:dyDescent="0.2">
      <c r="K357" s="2">
        <v>350</v>
      </c>
      <c r="L357">
        <v>0</v>
      </c>
    </row>
    <row r="358" spans="11:12" x14ac:dyDescent="0.2">
      <c r="K358" s="2">
        <v>351</v>
      </c>
      <c r="L358">
        <v>0</v>
      </c>
    </row>
    <row r="359" spans="11:12" x14ac:dyDescent="0.2">
      <c r="K359" s="2">
        <v>352</v>
      </c>
      <c r="L359">
        <v>0</v>
      </c>
    </row>
    <row r="360" spans="11:12" x14ac:dyDescent="0.2">
      <c r="K360" s="2">
        <v>353</v>
      </c>
      <c r="L360">
        <v>0</v>
      </c>
    </row>
    <row r="361" spans="11:12" x14ac:dyDescent="0.2">
      <c r="K361" s="2">
        <v>354</v>
      </c>
      <c r="L361">
        <v>0</v>
      </c>
    </row>
    <row r="362" spans="11:12" x14ac:dyDescent="0.2">
      <c r="K362" s="2">
        <v>355</v>
      </c>
      <c r="L362">
        <v>0</v>
      </c>
    </row>
    <row r="363" spans="11:12" x14ac:dyDescent="0.2">
      <c r="K363" s="2">
        <v>356</v>
      </c>
      <c r="L363">
        <v>0</v>
      </c>
    </row>
    <row r="364" spans="11:12" x14ac:dyDescent="0.2">
      <c r="K364" s="2">
        <v>357</v>
      </c>
      <c r="L364">
        <v>0</v>
      </c>
    </row>
    <row r="365" spans="11:12" x14ac:dyDescent="0.2">
      <c r="K365" s="2">
        <v>358</v>
      </c>
      <c r="L365">
        <v>0</v>
      </c>
    </row>
    <row r="366" spans="11:12" x14ac:dyDescent="0.2">
      <c r="K366" s="2">
        <v>359</v>
      </c>
      <c r="L366">
        <v>0</v>
      </c>
    </row>
    <row r="367" spans="11:12" x14ac:dyDescent="0.2">
      <c r="K367" s="2">
        <v>360</v>
      </c>
      <c r="L367">
        <v>0</v>
      </c>
    </row>
    <row r="368" spans="11:12" x14ac:dyDescent="0.2">
      <c r="K368" s="2">
        <v>361</v>
      </c>
      <c r="L368">
        <v>0</v>
      </c>
    </row>
    <row r="369" spans="11:12" x14ac:dyDescent="0.2">
      <c r="K369" s="2">
        <v>362</v>
      </c>
      <c r="L369">
        <v>0</v>
      </c>
    </row>
    <row r="370" spans="11:12" x14ac:dyDescent="0.2">
      <c r="K370" s="2">
        <v>363</v>
      </c>
      <c r="L370">
        <v>0</v>
      </c>
    </row>
    <row r="371" spans="11:12" x14ac:dyDescent="0.2">
      <c r="K371" s="2">
        <v>364</v>
      </c>
      <c r="L371">
        <v>0</v>
      </c>
    </row>
    <row r="372" spans="11:12" x14ac:dyDescent="0.2">
      <c r="K372" s="2">
        <v>365</v>
      </c>
      <c r="L372">
        <v>0</v>
      </c>
    </row>
    <row r="373" spans="11:12" x14ac:dyDescent="0.2">
      <c r="K373" s="2">
        <v>366</v>
      </c>
      <c r="L373">
        <v>0</v>
      </c>
    </row>
    <row r="374" spans="11:12" x14ac:dyDescent="0.2">
      <c r="K374" s="2">
        <v>367</v>
      </c>
      <c r="L374">
        <v>0</v>
      </c>
    </row>
    <row r="375" spans="11:12" x14ac:dyDescent="0.2">
      <c r="K375" s="2">
        <v>368</v>
      </c>
      <c r="L375">
        <v>0</v>
      </c>
    </row>
    <row r="376" spans="11:12" x14ac:dyDescent="0.2">
      <c r="K376" s="2">
        <v>369</v>
      </c>
      <c r="L376">
        <v>0</v>
      </c>
    </row>
    <row r="377" spans="11:12" x14ac:dyDescent="0.2">
      <c r="K377" s="2">
        <v>370</v>
      </c>
      <c r="L377">
        <v>0</v>
      </c>
    </row>
    <row r="378" spans="11:12" x14ac:dyDescent="0.2">
      <c r="K378" s="2">
        <v>371</v>
      </c>
      <c r="L378">
        <v>0</v>
      </c>
    </row>
    <row r="379" spans="11:12" x14ac:dyDescent="0.2">
      <c r="K379" s="2">
        <v>372</v>
      </c>
      <c r="L379">
        <v>0</v>
      </c>
    </row>
    <row r="380" spans="11:12" x14ac:dyDescent="0.2">
      <c r="K380" s="2">
        <v>373</v>
      </c>
      <c r="L380">
        <v>0</v>
      </c>
    </row>
    <row r="381" spans="11:12" x14ac:dyDescent="0.2">
      <c r="K381" s="2">
        <v>374</v>
      </c>
      <c r="L381">
        <v>0</v>
      </c>
    </row>
    <row r="382" spans="11:12" x14ac:dyDescent="0.2">
      <c r="K382" s="2">
        <v>375</v>
      </c>
      <c r="L382">
        <v>0</v>
      </c>
    </row>
    <row r="383" spans="11:12" x14ac:dyDescent="0.2">
      <c r="K383" s="2">
        <v>376</v>
      </c>
      <c r="L383">
        <v>0</v>
      </c>
    </row>
    <row r="384" spans="11:12" x14ac:dyDescent="0.2">
      <c r="K384" s="2">
        <v>377</v>
      </c>
      <c r="L384">
        <v>0</v>
      </c>
    </row>
    <row r="385" spans="11:12" x14ac:dyDescent="0.2">
      <c r="K385" s="2">
        <v>378</v>
      </c>
      <c r="L385">
        <v>0</v>
      </c>
    </row>
    <row r="386" spans="11:12" x14ac:dyDescent="0.2">
      <c r="K386" s="2">
        <v>379</v>
      </c>
      <c r="L386">
        <v>0</v>
      </c>
    </row>
    <row r="387" spans="11:12" x14ac:dyDescent="0.2">
      <c r="K387" s="2">
        <v>380</v>
      </c>
      <c r="L387">
        <v>0</v>
      </c>
    </row>
    <row r="388" spans="11:12" x14ac:dyDescent="0.2">
      <c r="K388" s="2">
        <v>381</v>
      </c>
      <c r="L388">
        <v>0</v>
      </c>
    </row>
    <row r="389" spans="11:12" x14ac:dyDescent="0.2">
      <c r="K389" s="2">
        <v>382</v>
      </c>
      <c r="L389">
        <v>0</v>
      </c>
    </row>
    <row r="390" spans="11:12" x14ac:dyDescent="0.2">
      <c r="K390" s="2">
        <v>383</v>
      </c>
      <c r="L390">
        <v>0</v>
      </c>
    </row>
    <row r="391" spans="11:12" x14ac:dyDescent="0.2">
      <c r="K391" s="2">
        <v>384</v>
      </c>
      <c r="L391">
        <v>0</v>
      </c>
    </row>
    <row r="392" spans="11:12" x14ac:dyDescent="0.2">
      <c r="K392" s="2">
        <v>385</v>
      </c>
      <c r="L392">
        <v>0</v>
      </c>
    </row>
    <row r="393" spans="11:12" x14ac:dyDescent="0.2">
      <c r="K393" s="2">
        <v>386</v>
      </c>
      <c r="L393">
        <v>0</v>
      </c>
    </row>
    <row r="394" spans="11:12" x14ac:dyDescent="0.2">
      <c r="K394" s="2">
        <v>387</v>
      </c>
      <c r="L394">
        <v>0</v>
      </c>
    </row>
    <row r="395" spans="11:12" x14ac:dyDescent="0.2">
      <c r="K395" s="2">
        <v>388</v>
      </c>
      <c r="L395">
        <v>0</v>
      </c>
    </row>
    <row r="396" spans="11:12" x14ac:dyDescent="0.2">
      <c r="K396" s="2">
        <v>389</v>
      </c>
      <c r="L396">
        <v>0</v>
      </c>
    </row>
    <row r="397" spans="11:12" x14ac:dyDescent="0.2">
      <c r="K397" s="2">
        <v>390</v>
      </c>
      <c r="L397">
        <v>0</v>
      </c>
    </row>
    <row r="398" spans="11:12" x14ac:dyDescent="0.2">
      <c r="K398" s="2">
        <v>391</v>
      </c>
      <c r="L398">
        <v>0</v>
      </c>
    </row>
    <row r="399" spans="11:12" x14ac:dyDescent="0.2">
      <c r="K399" s="2">
        <v>392</v>
      </c>
      <c r="L399">
        <v>0</v>
      </c>
    </row>
    <row r="400" spans="11:12" x14ac:dyDescent="0.2">
      <c r="K400" s="2">
        <v>393</v>
      </c>
      <c r="L400">
        <v>0</v>
      </c>
    </row>
    <row r="401" spans="11:12" x14ac:dyDescent="0.2">
      <c r="K401" s="2">
        <v>394</v>
      </c>
      <c r="L401">
        <v>0</v>
      </c>
    </row>
    <row r="402" spans="11:12" x14ac:dyDescent="0.2">
      <c r="K402" s="2">
        <v>395</v>
      </c>
      <c r="L402">
        <v>0</v>
      </c>
    </row>
    <row r="403" spans="11:12" x14ac:dyDescent="0.2">
      <c r="K403" s="2">
        <v>396</v>
      </c>
      <c r="L403">
        <v>0</v>
      </c>
    </row>
    <row r="404" spans="11:12" x14ac:dyDescent="0.2">
      <c r="K404" s="2">
        <v>397</v>
      </c>
      <c r="L404">
        <v>0</v>
      </c>
    </row>
    <row r="405" spans="11:12" x14ac:dyDescent="0.2">
      <c r="K405" s="2">
        <v>398</v>
      </c>
      <c r="L405">
        <v>0</v>
      </c>
    </row>
    <row r="406" spans="11:12" x14ac:dyDescent="0.2">
      <c r="K406" s="2">
        <v>399</v>
      </c>
      <c r="L406">
        <v>0</v>
      </c>
    </row>
    <row r="407" spans="11:12" x14ac:dyDescent="0.2">
      <c r="K407" s="2">
        <v>400</v>
      </c>
      <c r="L407">
        <v>0</v>
      </c>
    </row>
  </sheetData>
  <phoneticPr fontId="0" type="noConversion"/>
  <pageMargins left="0.75" right="0.75" top="1" bottom="1" header="0.5" footer="0.5"/>
  <headerFooter alignWithMargins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>
  <documentManagement>
    <Used_x0020_in_x0020_Chapter xmlns="d1607db4-bd3f-4f82-a312-bf7e283d0a6b">true</Used_x0020_in_x0020_Chapter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AF8E4BBD310ADB419B3C5F1ACE4D113D" ma:contentTypeVersion="1" ma:contentTypeDescription="Create a new document." ma:contentTypeScope="" ma:versionID="63e1bd94a874076348984a0131457edc">
  <xsd:schema xmlns:xsd="http://www.w3.org/2001/XMLSchema" xmlns:p="http://schemas.microsoft.com/office/2006/metadata/properties" xmlns:ns2="d1607db4-bd3f-4f82-a312-bf7e283d0a6b" targetNamespace="http://schemas.microsoft.com/office/2006/metadata/properties" ma:root="true" ma:fieldsID="7c9989741aedae2f07a76d9f40ef2a18" ns2:_="">
    <xsd:import namespace="d1607db4-bd3f-4f82-a312-bf7e283d0a6b"/>
    <xsd:element name="properties">
      <xsd:complexType>
        <xsd:sequence>
          <xsd:element name="documentManagement">
            <xsd:complexType>
              <xsd:all>
                <xsd:element ref="ns2:Used_x0020_in_x0020_Chapter" minOccurs="0"/>
              </xsd:all>
            </xsd:complexType>
          </xsd:element>
        </xsd:sequence>
      </xsd:complexType>
    </xsd:element>
  </xsd:schema>
  <xsd:schema xmlns:xsd="http://www.w3.org/2001/XMLSchema" xmlns:dms="http://schemas.microsoft.com/office/2006/documentManagement/types" targetNamespace="d1607db4-bd3f-4f82-a312-bf7e283d0a6b" elementFormDefault="qualified">
    <xsd:import namespace="http://schemas.microsoft.com/office/2006/documentManagement/types"/>
    <xsd:element name="Used_x0020_in_x0020_Chapter" ma:index="8" nillable="true" ma:displayName="Used in Chapter" ma:default="1" ma:internalName="Used_x0020_in_x0020_Chapter">
      <xsd:simpleType>
        <xsd:restriction base="dms:Boolea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office/internal/2005/internalDocumentation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 ma:readOnly="tru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lastPrinted" minOccurs="0" maxOccurs="1" type="xsd:dateTime"/>
        <xsd:element name="contentStatus" minOccurs="0" maxOccurs="1" type="xsd:string"/>
      </xsd:all>
    </xsd:complexType>
  </xsd:schema>
</ct:contentTypeSchema>
</file>

<file path=customXml/itemProps1.xml><?xml version="1.0" encoding="utf-8"?>
<ds:datastoreItem xmlns:ds="http://schemas.openxmlformats.org/officeDocument/2006/customXml" ds:itemID="{C6EF0389-6283-45A7-9D9F-0749C0E4BA7F}">
  <ds:schemaRefs>
    <ds:schemaRef ds:uri="http://purl.org/dc/terms/"/>
    <ds:schemaRef ds:uri="http://schemas.microsoft.com/office/2006/documentManagement/types"/>
    <ds:schemaRef ds:uri="http://schemas.microsoft.com/office/2006/metadata/properties"/>
    <ds:schemaRef ds:uri="http://www.w3.org/XML/1998/namespace"/>
    <ds:schemaRef ds:uri="http://purl.org/dc/elements/1.1/"/>
    <ds:schemaRef ds:uri="http://schemas.openxmlformats.org/package/2006/metadata/core-properties"/>
    <ds:schemaRef ds:uri="d1607db4-bd3f-4f82-a312-bf7e283d0a6b"/>
    <ds:schemaRef ds:uri="http://purl.org/dc/dcmitype/"/>
  </ds:schemaRefs>
</ds:datastoreItem>
</file>

<file path=customXml/itemProps2.xml><?xml version="1.0" encoding="utf-8"?>
<ds:datastoreItem xmlns:ds="http://schemas.openxmlformats.org/officeDocument/2006/customXml" ds:itemID="{FE8304A1-A96D-4D4D-BD78-F9E2D0387176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8AEAD184-274F-451F-8923-E361BBA9C594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d1607db4-bd3f-4f82-a312-bf7e283d0a6b"/>
    <ds:schemaRef ds:uri="http://schemas.microsoft.com/office/2006/documentManagement/types"/>
    <ds:schemaRef ds:uri="http://schemas.openxmlformats.org/package/2006/metadata/core-properties"/>
    <ds:schemaRef ds:uri="http://purl.org/dc/elements/1.1/"/>
    <ds:schemaRef ds:uri="http://purl.org/dc/terms/"/>
    <ds:schemaRef ds:uri="http://schemas.microsoft.com/office/internal/2005/internalDocumentation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Template/>
  <Application>Microsoft Excel</Application>
  <DocSecurity>0</DocSecurity>
  <PresentationFormat/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Sheet1</vt:lpstr>
      <vt:lpstr>lookup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Vivian</dc:creator>
  <cp:lastModifiedBy>winston</cp:lastModifiedBy>
  <cp:revision/>
  <dcterms:created xsi:type="dcterms:W3CDTF">2007-04-09T21:31:28Z</dcterms:created>
  <dcterms:modified xsi:type="dcterms:W3CDTF">2010-08-29T11:46:20Z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0x010100AF8E4BBD310ADB419B3C5F1ACE4D113D</vt:lpwstr>
  </property>
</Properties>
</file>